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7065" windowWidth="19230" windowHeight="4920" tabRatio="862"/>
  </bookViews>
  <sheets>
    <sheet name="Resultados" sheetId="12" r:id="rId1"/>
    <sheet name="Supuestos" sheetId="9" r:id="rId2"/>
    <sheet name="Sector Energía Tradicional" sheetId="29" r:id="rId3"/>
    <sheet name="Producción Energía " sheetId="34" r:id="rId4"/>
    <sheet name="Costo medida" sheetId="36" r:id="rId5"/>
    <sheet name="Vulnerabilidad" sheetId="35" r:id="rId6"/>
    <sheet name="Efectos Ambientales" sheetId="31" r:id="rId7"/>
  </sheets>
  <externalReferences>
    <externalReference r:id="rId8"/>
  </externalReferences>
  <calcPr calcId="145621" concurrentCalc="0"/>
</workbook>
</file>

<file path=xl/calcChain.xml><?xml version="1.0" encoding="utf-8"?>
<calcChain xmlns="http://schemas.openxmlformats.org/spreadsheetml/2006/main">
  <c r="G35" i="12" l="1"/>
  <c r="G44" i="12"/>
  <c r="D20" i="36"/>
  <c r="G19" i="36"/>
  <c r="E15" i="36"/>
  <c r="D29" i="36"/>
  <c r="G86" i="34"/>
  <c r="G8" i="34"/>
  <c r="E27" i="29"/>
  <c r="G9" i="34"/>
  <c r="G20" i="34"/>
  <c r="G26" i="31"/>
  <c r="H14" i="12"/>
  <c r="H86" i="34"/>
  <c r="H8" i="34"/>
  <c r="F27" i="29"/>
  <c r="H9" i="34"/>
  <c r="I14" i="12"/>
  <c r="I86" i="34"/>
  <c r="I8" i="34"/>
  <c r="G27" i="29"/>
  <c r="I9" i="34"/>
  <c r="J14" i="12"/>
  <c r="G60" i="34"/>
  <c r="J86" i="34"/>
  <c r="J8" i="34"/>
  <c r="H27" i="29"/>
  <c r="J9" i="34"/>
  <c r="J20" i="34"/>
  <c r="J19" i="34"/>
  <c r="K24" i="12"/>
  <c r="K14" i="12"/>
  <c r="H60" i="34"/>
  <c r="K86" i="34"/>
  <c r="K8" i="34"/>
  <c r="I27" i="29"/>
  <c r="K9" i="34"/>
  <c r="K20" i="34"/>
  <c r="K26" i="31"/>
  <c r="L14" i="12"/>
  <c r="I60" i="34"/>
  <c r="L86" i="34"/>
  <c r="L8" i="34"/>
  <c r="J27" i="29"/>
  <c r="L9" i="34"/>
  <c r="L20" i="34"/>
  <c r="L26" i="31"/>
  <c r="M14" i="12"/>
  <c r="J60" i="34"/>
  <c r="M86" i="34"/>
  <c r="M8" i="34"/>
  <c r="K27" i="29"/>
  <c r="M9" i="34"/>
  <c r="N14" i="12"/>
  <c r="K60" i="34"/>
  <c r="N86" i="34"/>
  <c r="N8" i="34"/>
  <c r="L27" i="29"/>
  <c r="N9" i="34"/>
  <c r="N20" i="34"/>
  <c r="N19" i="34"/>
  <c r="O24" i="12"/>
  <c r="O34" i="12"/>
  <c r="O14" i="12"/>
  <c r="L60" i="34"/>
  <c r="O86" i="34"/>
  <c r="O8" i="34"/>
  <c r="M27" i="29"/>
  <c r="O9" i="34"/>
  <c r="O20" i="34"/>
  <c r="O26" i="31"/>
  <c r="P14" i="12"/>
  <c r="M60" i="34"/>
  <c r="P86" i="34"/>
  <c r="P8" i="34"/>
  <c r="N27" i="29"/>
  <c r="P9" i="34"/>
  <c r="P20" i="34"/>
  <c r="P26" i="31"/>
  <c r="Q14" i="12"/>
  <c r="N60" i="34"/>
  <c r="Q86" i="34"/>
  <c r="Q8" i="34"/>
  <c r="O27" i="29"/>
  <c r="Q9" i="34"/>
  <c r="R14" i="12"/>
  <c r="O60" i="34"/>
  <c r="R86" i="34"/>
  <c r="R8" i="34"/>
  <c r="P27" i="29"/>
  <c r="R9" i="34"/>
  <c r="R20" i="34"/>
  <c r="R19" i="34"/>
  <c r="S24" i="12"/>
  <c r="S14" i="12"/>
  <c r="P60" i="34"/>
  <c r="S86" i="34"/>
  <c r="S8" i="34"/>
  <c r="Q27" i="29"/>
  <c r="S9" i="34"/>
  <c r="S20" i="34"/>
  <c r="S19" i="34"/>
  <c r="T24" i="12"/>
  <c r="T14" i="12"/>
  <c r="Q60" i="34"/>
  <c r="T86" i="34"/>
  <c r="T8" i="34"/>
  <c r="R27" i="29"/>
  <c r="T9" i="34"/>
  <c r="T20" i="34"/>
  <c r="T21" i="34"/>
  <c r="U21" i="12"/>
  <c r="U14" i="12"/>
  <c r="D64" i="34"/>
  <c r="D65" i="34"/>
  <c r="E64" i="34"/>
  <c r="E65" i="34"/>
  <c r="F64" i="34"/>
  <c r="F65" i="34"/>
  <c r="G61" i="34"/>
  <c r="G64" i="34"/>
  <c r="G65" i="34"/>
  <c r="H61" i="34"/>
  <c r="H64" i="34"/>
  <c r="H65" i="34"/>
  <c r="I61" i="34"/>
  <c r="I64" i="34"/>
  <c r="I65" i="34"/>
  <c r="J61" i="34"/>
  <c r="J64" i="34"/>
  <c r="J65" i="34"/>
  <c r="K61" i="34"/>
  <c r="K64" i="34"/>
  <c r="K65" i="34"/>
  <c r="L61" i="34"/>
  <c r="L64" i="34"/>
  <c r="L65" i="34"/>
  <c r="M61" i="34"/>
  <c r="M64" i="34"/>
  <c r="M65" i="34"/>
  <c r="N61" i="34"/>
  <c r="N64" i="34"/>
  <c r="N65" i="34"/>
  <c r="O61" i="34"/>
  <c r="O64" i="34"/>
  <c r="O65" i="34"/>
  <c r="P61" i="34"/>
  <c r="P64" i="34"/>
  <c r="P65" i="34"/>
  <c r="Q61" i="34"/>
  <c r="Q64" i="34"/>
  <c r="Q65" i="34"/>
  <c r="R65" i="34"/>
  <c r="U86" i="34"/>
  <c r="U8" i="34"/>
  <c r="S26" i="29"/>
  <c r="V14" i="12"/>
  <c r="V86" i="34"/>
  <c r="V8" i="34"/>
  <c r="W14" i="12"/>
  <c r="W86" i="34"/>
  <c r="W8" i="34"/>
  <c r="X14" i="12"/>
  <c r="X86" i="34"/>
  <c r="X8" i="34"/>
  <c r="Y14" i="12"/>
  <c r="Y86" i="34"/>
  <c r="Y8" i="34"/>
  <c r="Z14" i="12"/>
  <c r="Z86" i="34"/>
  <c r="Z8" i="34"/>
  <c r="AA14" i="12"/>
  <c r="AA86" i="34"/>
  <c r="AA8" i="34"/>
  <c r="AB14" i="12"/>
  <c r="AB86" i="34"/>
  <c r="AB8" i="34"/>
  <c r="AC14" i="12"/>
  <c r="AC86" i="34"/>
  <c r="AC8" i="34"/>
  <c r="AD14" i="12"/>
  <c r="AD86" i="34"/>
  <c r="AD8" i="34"/>
  <c r="AE14" i="12"/>
  <c r="AE86" i="34"/>
  <c r="AE8" i="34"/>
  <c r="AF14" i="12"/>
  <c r="AF86" i="34"/>
  <c r="AF8" i="34"/>
  <c r="AG14" i="12"/>
  <c r="D5" i="35"/>
  <c r="D7" i="35"/>
  <c r="D8" i="35"/>
  <c r="G18" i="12"/>
  <c r="G39" i="12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F31" i="31"/>
  <c r="D30" i="29"/>
  <c r="D31" i="29"/>
  <c r="D35" i="29"/>
  <c r="D34" i="29"/>
  <c r="F13" i="34"/>
  <c r="F14" i="34"/>
  <c r="G12" i="12"/>
  <c r="F8" i="31"/>
  <c r="F27" i="31"/>
  <c r="D33" i="29"/>
  <c r="D32" i="29"/>
  <c r="F11" i="34"/>
  <c r="F22" i="34"/>
  <c r="F9" i="31"/>
  <c r="F28" i="31"/>
  <c r="D27" i="29"/>
  <c r="F9" i="34"/>
  <c r="F20" i="34"/>
  <c r="F26" i="31"/>
  <c r="F10" i="31"/>
  <c r="F29" i="31"/>
  <c r="F12" i="31"/>
  <c r="F6" i="31"/>
  <c r="F7" i="31"/>
  <c r="F17" i="31"/>
  <c r="F36" i="31"/>
  <c r="F19" i="31"/>
  <c r="F21" i="34"/>
  <c r="G21" i="12"/>
  <c r="F10" i="34"/>
  <c r="G11" i="12"/>
  <c r="F12" i="34"/>
  <c r="G13" i="12"/>
  <c r="G49" i="12"/>
  <c r="E30" i="29"/>
  <c r="E31" i="29"/>
  <c r="E35" i="29"/>
  <c r="E34" i="29"/>
  <c r="G13" i="34"/>
  <c r="G14" i="34"/>
  <c r="H12" i="12"/>
  <c r="G5" i="31"/>
  <c r="E33" i="29"/>
  <c r="E32" i="29"/>
  <c r="G11" i="34"/>
  <c r="G12" i="34"/>
  <c r="H13" i="12"/>
  <c r="G6" i="31"/>
  <c r="G27" i="31"/>
  <c r="G28" i="31"/>
  <c r="G29" i="31"/>
  <c r="G31" i="31"/>
  <c r="E5" i="35"/>
  <c r="E7" i="35"/>
  <c r="E8" i="35"/>
  <c r="H18" i="12"/>
  <c r="F5" i="35"/>
  <c r="F7" i="35"/>
  <c r="F8" i="35"/>
  <c r="I18" i="12"/>
  <c r="G5" i="35"/>
  <c r="G7" i="35"/>
  <c r="G8" i="35"/>
  <c r="J18" i="12"/>
  <c r="H5" i="35"/>
  <c r="H7" i="35"/>
  <c r="H8" i="35"/>
  <c r="K18" i="12"/>
  <c r="I5" i="35"/>
  <c r="I7" i="35"/>
  <c r="I8" i="35"/>
  <c r="L18" i="12"/>
  <c r="J5" i="35"/>
  <c r="J7" i="35"/>
  <c r="J8" i="35"/>
  <c r="M18" i="12"/>
  <c r="K5" i="35"/>
  <c r="K7" i="35"/>
  <c r="K8" i="35"/>
  <c r="N18" i="12"/>
  <c r="L5" i="35"/>
  <c r="L7" i="35"/>
  <c r="L8" i="35"/>
  <c r="O18" i="12"/>
  <c r="M5" i="35"/>
  <c r="M7" i="35"/>
  <c r="M8" i="35"/>
  <c r="P18" i="12"/>
  <c r="N5" i="35"/>
  <c r="N7" i="35"/>
  <c r="N8" i="35"/>
  <c r="Q18" i="12"/>
  <c r="O5" i="35"/>
  <c r="O7" i="35"/>
  <c r="O8" i="35"/>
  <c r="R18" i="12"/>
  <c r="P5" i="35"/>
  <c r="P7" i="35"/>
  <c r="P8" i="35"/>
  <c r="S18" i="12"/>
  <c r="Q5" i="35"/>
  <c r="Q7" i="35"/>
  <c r="Q8" i="35"/>
  <c r="T18" i="12"/>
  <c r="R5" i="35"/>
  <c r="R7" i="35"/>
  <c r="R8" i="35"/>
  <c r="U18" i="12"/>
  <c r="S5" i="35"/>
  <c r="S7" i="35"/>
  <c r="S8" i="35"/>
  <c r="V18" i="12"/>
  <c r="T5" i="35"/>
  <c r="T7" i="35"/>
  <c r="T8" i="35"/>
  <c r="W18" i="12"/>
  <c r="U5" i="35"/>
  <c r="U7" i="35"/>
  <c r="U8" i="35"/>
  <c r="X18" i="12"/>
  <c r="V5" i="35"/>
  <c r="V7" i="35"/>
  <c r="V8" i="35"/>
  <c r="Y18" i="12"/>
  <c r="W5" i="35"/>
  <c r="W7" i="35"/>
  <c r="W8" i="35"/>
  <c r="Z18" i="12"/>
  <c r="X5" i="35"/>
  <c r="X7" i="35"/>
  <c r="X8" i="35"/>
  <c r="AA18" i="12"/>
  <c r="Y5" i="35"/>
  <c r="Y7" i="35"/>
  <c r="Y8" i="35"/>
  <c r="AB18" i="12"/>
  <c r="Z5" i="35"/>
  <c r="Z7" i="35"/>
  <c r="Z8" i="35"/>
  <c r="AC18" i="12"/>
  <c r="AA5" i="35"/>
  <c r="AA7" i="35"/>
  <c r="AA8" i="35"/>
  <c r="AD18" i="12"/>
  <c r="AB5" i="35"/>
  <c r="AB7" i="35"/>
  <c r="AB8" i="35"/>
  <c r="AE18" i="12"/>
  <c r="AC5" i="35"/>
  <c r="AC7" i="35"/>
  <c r="AC8" i="35"/>
  <c r="AF18" i="12"/>
  <c r="AD5" i="35"/>
  <c r="AD7" i="35"/>
  <c r="AD8" i="35"/>
  <c r="AG18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G38" i="31"/>
  <c r="G36" i="31"/>
  <c r="F30" i="29"/>
  <c r="F31" i="29"/>
  <c r="F35" i="29"/>
  <c r="F34" i="29"/>
  <c r="H13" i="34"/>
  <c r="H14" i="34"/>
  <c r="I12" i="12"/>
  <c r="H24" i="34"/>
  <c r="H24" i="31"/>
  <c r="H35" i="31"/>
  <c r="H37" i="31"/>
  <c r="H27" i="31"/>
  <c r="F33" i="29"/>
  <c r="F32" i="29"/>
  <c r="H11" i="34"/>
  <c r="H22" i="34"/>
  <c r="H25" i="31"/>
  <c r="H28" i="31"/>
  <c r="H29" i="31"/>
  <c r="H6" i="31"/>
  <c r="H7" i="31"/>
  <c r="H36" i="31"/>
  <c r="G30" i="29"/>
  <c r="G31" i="29"/>
  <c r="G35" i="29"/>
  <c r="G34" i="29"/>
  <c r="I13" i="34"/>
  <c r="I27" i="31"/>
  <c r="G33" i="29"/>
  <c r="G32" i="29"/>
  <c r="I11" i="34"/>
  <c r="I22" i="34"/>
  <c r="I25" i="31"/>
  <c r="I28" i="31"/>
  <c r="I29" i="31"/>
  <c r="I6" i="31"/>
  <c r="I36" i="31"/>
  <c r="H30" i="29"/>
  <c r="H31" i="29"/>
  <c r="H35" i="29"/>
  <c r="H34" i="29"/>
  <c r="J13" i="34"/>
  <c r="J24" i="34"/>
  <c r="J24" i="31"/>
  <c r="J27" i="31"/>
  <c r="H33" i="29"/>
  <c r="H32" i="29"/>
  <c r="J11" i="34"/>
  <c r="J6" i="31"/>
  <c r="J22" i="34"/>
  <c r="J25" i="31"/>
  <c r="J28" i="31"/>
  <c r="J29" i="31"/>
  <c r="J5" i="31"/>
  <c r="J7" i="31"/>
  <c r="J35" i="31"/>
  <c r="J37" i="31"/>
  <c r="J36" i="31"/>
  <c r="I30" i="29"/>
  <c r="I31" i="29"/>
  <c r="I35" i="29"/>
  <c r="I34" i="29"/>
  <c r="K13" i="34"/>
  <c r="K5" i="31"/>
  <c r="K16" i="31"/>
  <c r="K18" i="31"/>
  <c r="K24" i="34"/>
  <c r="K24" i="31"/>
  <c r="K35" i="31"/>
  <c r="K37" i="31"/>
  <c r="K27" i="31"/>
  <c r="I33" i="29"/>
  <c r="I32" i="29"/>
  <c r="K11" i="34"/>
  <c r="K28" i="31"/>
  <c r="K29" i="31"/>
  <c r="K7" i="31"/>
  <c r="K36" i="31"/>
  <c r="J30" i="29"/>
  <c r="J31" i="29"/>
  <c r="J35" i="29"/>
  <c r="J34" i="29"/>
  <c r="L13" i="34"/>
  <c r="L14" i="34"/>
  <c r="M12" i="12"/>
  <c r="L24" i="34"/>
  <c r="L24" i="31"/>
  <c r="L35" i="31"/>
  <c r="L37" i="31"/>
  <c r="L27" i="31"/>
  <c r="J33" i="29"/>
  <c r="J32" i="29"/>
  <c r="L11" i="34"/>
  <c r="L22" i="34"/>
  <c r="L25" i="31"/>
  <c r="L28" i="31"/>
  <c r="L29" i="31"/>
  <c r="L6" i="31"/>
  <c r="L7" i="31"/>
  <c r="L36" i="31"/>
  <c r="K30" i="29"/>
  <c r="K31" i="29"/>
  <c r="K35" i="29"/>
  <c r="K34" i="29"/>
  <c r="M13" i="34"/>
  <c r="M27" i="31"/>
  <c r="K33" i="29"/>
  <c r="K32" i="29"/>
  <c r="M11" i="34"/>
  <c r="M22" i="34"/>
  <c r="M25" i="31"/>
  <c r="M28" i="31"/>
  <c r="M29" i="31"/>
  <c r="M5" i="31"/>
  <c r="M16" i="31"/>
  <c r="M18" i="31"/>
  <c r="M6" i="31"/>
  <c r="M36" i="31"/>
  <c r="L30" i="29"/>
  <c r="L31" i="29"/>
  <c r="L35" i="29"/>
  <c r="L34" i="29"/>
  <c r="N13" i="34"/>
  <c r="N24" i="34"/>
  <c r="N24" i="31"/>
  <c r="N27" i="31"/>
  <c r="L33" i="29"/>
  <c r="L32" i="29"/>
  <c r="N11" i="34"/>
  <c r="N22" i="34"/>
  <c r="N25" i="31"/>
  <c r="N28" i="31"/>
  <c r="N29" i="31"/>
  <c r="N5" i="31"/>
  <c r="N7" i="31"/>
  <c r="N35" i="31"/>
  <c r="N37" i="31"/>
  <c r="N36" i="31"/>
  <c r="M30" i="29"/>
  <c r="M31" i="29"/>
  <c r="M35" i="29"/>
  <c r="M34" i="29"/>
  <c r="O13" i="34"/>
  <c r="O5" i="31"/>
  <c r="O16" i="31"/>
  <c r="O18" i="31"/>
  <c r="O24" i="34"/>
  <c r="O25" i="34"/>
  <c r="P22" i="12"/>
  <c r="O24" i="31"/>
  <c r="O35" i="31"/>
  <c r="O37" i="31"/>
  <c r="O27" i="31"/>
  <c r="M33" i="29"/>
  <c r="M32" i="29"/>
  <c r="O11" i="34"/>
  <c r="O28" i="31"/>
  <c r="O29" i="31"/>
  <c r="O7" i="31"/>
  <c r="O36" i="31"/>
  <c r="N30" i="29"/>
  <c r="N31" i="29"/>
  <c r="N35" i="29"/>
  <c r="N34" i="29"/>
  <c r="P13" i="34"/>
  <c r="P5" i="31"/>
  <c r="P24" i="34"/>
  <c r="P24" i="31"/>
  <c r="P27" i="31"/>
  <c r="N33" i="29"/>
  <c r="N32" i="29"/>
  <c r="P11" i="34"/>
  <c r="P28" i="31"/>
  <c r="P29" i="31"/>
  <c r="P7" i="31"/>
  <c r="P35" i="31"/>
  <c r="P37" i="31"/>
  <c r="P36" i="31"/>
  <c r="O30" i="29"/>
  <c r="O31" i="29"/>
  <c r="O35" i="29"/>
  <c r="O34" i="29"/>
  <c r="Q13" i="34"/>
  <c r="Q24" i="34"/>
  <c r="Q27" i="31"/>
  <c r="O33" i="29"/>
  <c r="O32" i="29"/>
  <c r="Q11" i="34"/>
  <c r="Q22" i="34"/>
  <c r="Q25" i="31"/>
  <c r="Q28" i="31"/>
  <c r="Q29" i="31"/>
  <c r="Q6" i="31"/>
  <c r="Q7" i="31"/>
  <c r="Q36" i="31"/>
  <c r="P30" i="29"/>
  <c r="P31" i="29"/>
  <c r="P35" i="29"/>
  <c r="P34" i="29"/>
  <c r="R13" i="34"/>
  <c r="R27" i="31"/>
  <c r="P33" i="29"/>
  <c r="P32" i="29"/>
  <c r="R11" i="34"/>
  <c r="R22" i="34"/>
  <c r="R25" i="31"/>
  <c r="R28" i="31"/>
  <c r="R29" i="31"/>
  <c r="R5" i="31"/>
  <c r="R6" i="31"/>
  <c r="R7" i="31"/>
  <c r="R36" i="31"/>
  <c r="Q30" i="29"/>
  <c r="Q31" i="29"/>
  <c r="Q35" i="29"/>
  <c r="Q34" i="29"/>
  <c r="S13" i="34"/>
  <c r="S24" i="34"/>
  <c r="S24" i="31"/>
  <c r="S35" i="31"/>
  <c r="S37" i="31"/>
  <c r="S27" i="31"/>
  <c r="Q33" i="29"/>
  <c r="Q32" i="29"/>
  <c r="S11" i="34"/>
  <c r="S22" i="34"/>
  <c r="S25" i="31"/>
  <c r="S28" i="31"/>
  <c r="S29" i="31"/>
  <c r="S5" i="31"/>
  <c r="S7" i="31"/>
  <c r="S36" i="31"/>
  <c r="R30" i="29"/>
  <c r="R31" i="29"/>
  <c r="R35" i="29"/>
  <c r="R34" i="29"/>
  <c r="T13" i="34"/>
  <c r="T24" i="34"/>
  <c r="T24" i="31"/>
  <c r="T35" i="31"/>
  <c r="T37" i="31"/>
  <c r="T27" i="31"/>
  <c r="R33" i="29"/>
  <c r="R32" i="29"/>
  <c r="T11" i="34"/>
  <c r="T22" i="34"/>
  <c r="T28" i="31"/>
  <c r="T29" i="31"/>
  <c r="T5" i="31"/>
  <c r="T36" i="31"/>
  <c r="S29" i="29"/>
  <c r="S30" i="29"/>
  <c r="S31" i="29"/>
  <c r="S33" i="29"/>
  <c r="S32" i="29"/>
  <c r="U11" i="34"/>
  <c r="U27" i="31"/>
  <c r="U28" i="31"/>
  <c r="U29" i="31"/>
  <c r="U36" i="31"/>
  <c r="T29" i="29"/>
  <c r="T30" i="29"/>
  <c r="T31" i="29"/>
  <c r="T33" i="29"/>
  <c r="T32" i="29"/>
  <c r="V11" i="34"/>
  <c r="V27" i="31"/>
  <c r="V28" i="31"/>
  <c r="V29" i="31"/>
  <c r="V36" i="31"/>
  <c r="W27" i="31"/>
  <c r="W28" i="31"/>
  <c r="W29" i="31"/>
  <c r="W36" i="31"/>
  <c r="X27" i="31"/>
  <c r="X28" i="31"/>
  <c r="X29" i="31"/>
  <c r="X36" i="31"/>
  <c r="Y27" i="31"/>
  <c r="Y28" i="31"/>
  <c r="Y29" i="31"/>
  <c r="Y36" i="31"/>
  <c r="Z27" i="31"/>
  <c r="Z28" i="31"/>
  <c r="Z29" i="31"/>
  <c r="Z36" i="31"/>
  <c r="AA27" i="31"/>
  <c r="AA28" i="31"/>
  <c r="AA29" i="31"/>
  <c r="AA36" i="31"/>
  <c r="AB27" i="31"/>
  <c r="AB28" i="31"/>
  <c r="AB29" i="31"/>
  <c r="AB36" i="31"/>
  <c r="AC27" i="31"/>
  <c r="AC28" i="31"/>
  <c r="AC29" i="31"/>
  <c r="AC36" i="31"/>
  <c r="AD27" i="31"/>
  <c r="AD28" i="31"/>
  <c r="AD29" i="31"/>
  <c r="AD36" i="31"/>
  <c r="AE27" i="31"/>
  <c r="AE28" i="31"/>
  <c r="AE29" i="31"/>
  <c r="AE36" i="31"/>
  <c r="AF27" i="31"/>
  <c r="AF28" i="31"/>
  <c r="AF29" i="31"/>
  <c r="AF36" i="31"/>
  <c r="H23" i="34"/>
  <c r="I23" i="12"/>
  <c r="H12" i="34"/>
  <c r="I13" i="12"/>
  <c r="I23" i="34"/>
  <c r="J23" i="12"/>
  <c r="I12" i="34"/>
  <c r="J13" i="12"/>
  <c r="J10" i="34"/>
  <c r="K11" i="12"/>
  <c r="J25" i="34"/>
  <c r="K22" i="12"/>
  <c r="J14" i="34"/>
  <c r="K12" i="12"/>
  <c r="J23" i="34"/>
  <c r="K23" i="12"/>
  <c r="K10" i="34"/>
  <c r="L11" i="12"/>
  <c r="K25" i="34"/>
  <c r="L22" i="12"/>
  <c r="K14" i="34"/>
  <c r="L12" i="12"/>
  <c r="L25" i="34"/>
  <c r="M22" i="12"/>
  <c r="L23" i="34"/>
  <c r="M23" i="12"/>
  <c r="L12" i="34"/>
  <c r="M13" i="12"/>
  <c r="M23" i="34"/>
  <c r="N23" i="12"/>
  <c r="M12" i="34"/>
  <c r="N13" i="12"/>
  <c r="N10" i="34"/>
  <c r="O11" i="12"/>
  <c r="N25" i="34"/>
  <c r="O22" i="12"/>
  <c r="N14" i="34"/>
  <c r="O12" i="12"/>
  <c r="N23" i="34"/>
  <c r="O23" i="12"/>
  <c r="O10" i="34"/>
  <c r="P11" i="12"/>
  <c r="O14" i="34"/>
  <c r="P12" i="12"/>
  <c r="P25" i="34"/>
  <c r="Q22" i="12"/>
  <c r="P14" i="34"/>
  <c r="Q12" i="12"/>
  <c r="Q23" i="34"/>
  <c r="R23" i="12"/>
  <c r="Q12" i="34"/>
  <c r="R13" i="12"/>
  <c r="R21" i="34"/>
  <c r="S21" i="12"/>
  <c r="R10" i="34"/>
  <c r="S11" i="12"/>
  <c r="R12" i="34"/>
  <c r="S13" i="12"/>
  <c r="S10" i="34"/>
  <c r="T11" i="12"/>
  <c r="S25" i="34"/>
  <c r="T22" i="12"/>
  <c r="S14" i="34"/>
  <c r="T12" i="12"/>
  <c r="T25" i="34"/>
  <c r="U22" i="12"/>
  <c r="T14" i="34"/>
  <c r="U12" i="12"/>
  <c r="F86" i="34"/>
  <c r="F8" i="34"/>
  <c r="F19" i="34"/>
  <c r="G24" i="12"/>
  <c r="G14" i="12"/>
  <c r="E14" i="36"/>
  <c r="H5" i="36"/>
  <c r="H6" i="36"/>
  <c r="H7" i="36"/>
  <c r="H8" i="36"/>
  <c r="H9" i="36"/>
  <c r="H10" i="36"/>
  <c r="H11" i="36"/>
  <c r="H14" i="36"/>
  <c r="C19" i="29"/>
  <c r="E19" i="29"/>
  <c r="F14" i="29"/>
  <c r="F19" i="29"/>
  <c r="E17" i="29"/>
  <c r="R28" i="29"/>
  <c r="E28" i="29"/>
  <c r="F28" i="29"/>
  <c r="G28" i="29"/>
  <c r="H28" i="29"/>
  <c r="I28" i="29"/>
  <c r="J28" i="29"/>
  <c r="K28" i="29"/>
  <c r="L28" i="29"/>
  <c r="M28" i="29"/>
  <c r="N28" i="29"/>
  <c r="O28" i="29"/>
  <c r="P28" i="29"/>
  <c r="Q28" i="29"/>
  <c r="D28" i="29"/>
  <c r="D79" i="34"/>
  <c r="D80" i="34"/>
  <c r="E79" i="34"/>
  <c r="E80" i="34"/>
  <c r="F79" i="34"/>
  <c r="G79" i="34"/>
  <c r="G80" i="34"/>
  <c r="H79" i="34"/>
  <c r="H80" i="34"/>
  <c r="I79" i="34"/>
  <c r="I80" i="34"/>
  <c r="J79" i="34"/>
  <c r="J80" i="34"/>
  <c r="K79" i="34"/>
  <c r="K80" i="34"/>
  <c r="L79" i="34"/>
  <c r="L80" i="34"/>
  <c r="M79" i="34"/>
  <c r="M80" i="34"/>
  <c r="N79" i="34"/>
  <c r="N80" i="34"/>
  <c r="O79" i="34"/>
  <c r="O80" i="34"/>
  <c r="P79" i="34"/>
  <c r="P80" i="34"/>
  <c r="Q79" i="34"/>
  <c r="Q80" i="34"/>
  <c r="F80" i="34"/>
  <c r="G62" i="34"/>
  <c r="H62" i="34"/>
  <c r="I62" i="34"/>
  <c r="J62" i="34"/>
  <c r="K62" i="34"/>
  <c r="L62" i="34"/>
  <c r="M62" i="34"/>
  <c r="N62" i="34"/>
  <c r="O62" i="34"/>
  <c r="P62" i="34"/>
  <c r="Q62" i="34"/>
  <c r="R80" i="34"/>
  <c r="E7" i="29"/>
  <c r="E8" i="29"/>
  <c r="E9" i="29"/>
  <c r="F46" i="31"/>
  <c r="F47" i="31"/>
  <c r="F48" i="31"/>
  <c r="F49" i="31"/>
  <c r="F50" i="31"/>
  <c r="F51" i="31"/>
  <c r="F52" i="31"/>
  <c r="F53" i="31"/>
  <c r="F54" i="31"/>
  <c r="F55" i="31"/>
  <c r="F56" i="31"/>
  <c r="F57" i="31"/>
  <c r="N4" i="29"/>
  <c r="N6" i="29"/>
  <c r="C83" i="29"/>
  <c r="D80" i="29"/>
  <c r="F58" i="31"/>
  <c r="O4" i="29"/>
  <c r="O6" i="29"/>
  <c r="D82" i="29"/>
  <c r="D78" i="29"/>
  <c r="D81" i="29"/>
  <c r="D76" i="29"/>
  <c r="D74" i="29"/>
  <c r="D79" i="29"/>
  <c r="D75" i="29"/>
  <c r="D77" i="29"/>
  <c r="P4" i="29"/>
  <c r="P6" i="29"/>
  <c r="Q4" i="29"/>
  <c r="R4" i="29"/>
  <c r="R6" i="29"/>
  <c r="Q6" i="29"/>
  <c r="S4" i="29"/>
  <c r="S6" i="29"/>
  <c r="T4" i="29"/>
  <c r="U4" i="29"/>
  <c r="T6" i="29"/>
  <c r="V4" i="29"/>
  <c r="U6" i="29"/>
  <c r="V6" i="29"/>
  <c r="W4" i="29"/>
  <c r="X4" i="29"/>
  <c r="Y4" i="29"/>
  <c r="Z4" i="29"/>
  <c r="AA4" i="29"/>
  <c r="AB4" i="29"/>
  <c r="AC4" i="29"/>
  <c r="AD4" i="29"/>
  <c r="AE4" i="29"/>
  <c r="AF4" i="29"/>
  <c r="AG4" i="29"/>
  <c r="AH4" i="29"/>
  <c r="AI4" i="29"/>
  <c r="AJ4" i="29"/>
  <c r="AK4" i="29"/>
  <c r="AL4" i="29"/>
  <c r="AM4" i="29"/>
  <c r="AN4" i="29"/>
  <c r="W6" i="29"/>
  <c r="X6" i="29"/>
  <c r="J26" i="31"/>
  <c r="J30" i="31"/>
  <c r="N21" i="34"/>
  <c r="O21" i="12"/>
  <c r="O31" i="12"/>
  <c r="O45" i="12"/>
  <c r="N26" i="31"/>
  <c r="J21" i="34"/>
  <c r="K21" i="12"/>
  <c r="K31" i="12"/>
  <c r="K45" i="12"/>
  <c r="S21" i="34"/>
  <c r="T21" i="12"/>
  <c r="T31" i="12"/>
  <c r="T45" i="12"/>
  <c r="R26" i="31"/>
  <c r="P21" i="34"/>
  <c r="Q21" i="12"/>
  <c r="Q31" i="12"/>
  <c r="Q45" i="12"/>
  <c r="O21" i="34"/>
  <c r="P21" i="12"/>
  <c r="P31" i="12"/>
  <c r="P45" i="12"/>
  <c r="L21" i="34"/>
  <c r="M21" i="12"/>
  <c r="M29" i="12"/>
  <c r="M41" i="12"/>
  <c r="M42" i="12"/>
  <c r="K21" i="34"/>
  <c r="L21" i="12"/>
  <c r="L31" i="12"/>
  <c r="L45" i="12"/>
  <c r="S26" i="31"/>
  <c r="S30" i="31"/>
  <c r="O19" i="34"/>
  <c r="P24" i="12"/>
  <c r="P34" i="12"/>
  <c r="P19" i="34"/>
  <c r="Q24" i="12"/>
  <c r="Q34" i="12"/>
  <c r="K19" i="34"/>
  <c r="L24" i="12"/>
  <c r="L34" i="12"/>
  <c r="N30" i="31"/>
  <c r="Q24" i="31"/>
  <c r="Q35" i="31"/>
  <c r="Q37" i="31"/>
  <c r="Q25" i="34"/>
  <c r="R22" i="12"/>
  <c r="R32" i="12"/>
  <c r="T25" i="31"/>
  <c r="T23" i="34"/>
  <c r="U23" i="12"/>
  <c r="O22" i="34"/>
  <c r="O6" i="31"/>
  <c r="O12" i="34"/>
  <c r="P13" i="12"/>
  <c r="K22" i="34"/>
  <c r="K12" i="34"/>
  <c r="L13" i="12"/>
  <c r="K6" i="31"/>
  <c r="K11" i="31"/>
  <c r="I24" i="34"/>
  <c r="I14" i="34"/>
  <c r="J12" i="12"/>
  <c r="I5" i="31"/>
  <c r="I16" i="31"/>
  <c r="I18" i="31"/>
  <c r="F25" i="31"/>
  <c r="F23" i="34"/>
  <c r="G23" i="12"/>
  <c r="G33" i="12"/>
  <c r="Q20" i="34"/>
  <c r="Q19" i="34"/>
  <c r="R24" i="12"/>
  <c r="R34" i="12"/>
  <c r="Q10" i="34"/>
  <c r="R11" i="12"/>
  <c r="I20" i="34"/>
  <c r="I19" i="34"/>
  <c r="J24" i="12"/>
  <c r="J34" i="12"/>
  <c r="I7" i="31"/>
  <c r="I10" i="34"/>
  <c r="J11" i="12"/>
  <c r="G19" i="34"/>
  <c r="H24" i="12"/>
  <c r="H34" i="12"/>
  <c r="R23" i="34"/>
  <c r="S23" i="12"/>
  <c r="S33" i="12"/>
  <c r="H25" i="34"/>
  <c r="I22" i="12"/>
  <c r="I32" i="12"/>
  <c r="G21" i="34"/>
  <c r="H21" i="12"/>
  <c r="T26" i="31"/>
  <c r="N6" i="31"/>
  <c r="N12" i="34"/>
  <c r="O13" i="12"/>
  <c r="O29" i="12"/>
  <c r="O41" i="12"/>
  <c r="O42" i="12"/>
  <c r="M24" i="34"/>
  <c r="M14" i="34"/>
  <c r="N12" i="12"/>
  <c r="T19" i="34"/>
  <c r="U24" i="12"/>
  <c r="U34" i="12"/>
  <c r="L19" i="34"/>
  <c r="M24" i="12"/>
  <c r="M34" i="12"/>
  <c r="H20" i="34"/>
  <c r="H19" i="34"/>
  <c r="I24" i="12"/>
  <c r="I34" i="12"/>
  <c r="H10" i="34"/>
  <c r="I11" i="12"/>
  <c r="S23" i="34"/>
  <c r="T23" i="12"/>
  <c r="T29" i="12"/>
  <c r="T41" i="12"/>
  <c r="T42" i="12"/>
  <c r="S6" i="31"/>
  <c r="S11" i="31"/>
  <c r="S12" i="34"/>
  <c r="T13" i="12"/>
  <c r="R24" i="34"/>
  <c r="R14" i="34"/>
  <c r="S12" i="12"/>
  <c r="P22" i="34"/>
  <c r="P6" i="31"/>
  <c r="P11" i="31"/>
  <c r="P12" i="34"/>
  <c r="Q13" i="12"/>
  <c r="T6" i="31"/>
  <c r="T11" i="31"/>
  <c r="T12" i="34"/>
  <c r="U13" i="12"/>
  <c r="Q5" i="31"/>
  <c r="Q16" i="31"/>
  <c r="Q18" i="31"/>
  <c r="Q14" i="34"/>
  <c r="R12" i="12"/>
  <c r="F24" i="34"/>
  <c r="F5" i="31"/>
  <c r="F16" i="31"/>
  <c r="F18" i="31"/>
  <c r="F20" i="31"/>
  <c r="G17" i="12"/>
  <c r="M20" i="34"/>
  <c r="M7" i="31"/>
  <c r="M11" i="31"/>
  <c r="M10" i="34"/>
  <c r="N11" i="12"/>
  <c r="G31" i="12"/>
  <c r="G45" i="12"/>
  <c r="T10" i="34"/>
  <c r="U11" i="12"/>
  <c r="U31" i="12"/>
  <c r="U45" i="12"/>
  <c r="P10" i="34"/>
  <c r="Q11" i="12"/>
  <c r="T7" i="31"/>
  <c r="L5" i="31"/>
  <c r="L16" i="31"/>
  <c r="L18" i="31"/>
  <c r="H5" i="31"/>
  <c r="H16" i="31"/>
  <c r="H18" i="31"/>
  <c r="G22" i="34"/>
  <c r="G24" i="34"/>
  <c r="L10" i="34"/>
  <c r="M11" i="12"/>
  <c r="M31" i="12"/>
  <c r="M45" i="12"/>
  <c r="J12" i="34"/>
  <c r="K13" i="12"/>
  <c r="G10" i="34"/>
  <c r="H11" i="12"/>
  <c r="G7" i="31"/>
  <c r="G11" i="31"/>
  <c r="T30" i="31"/>
  <c r="O11" i="31"/>
  <c r="M32" i="12"/>
  <c r="L32" i="12"/>
  <c r="K33" i="12"/>
  <c r="J33" i="12"/>
  <c r="U32" i="12"/>
  <c r="T32" i="12"/>
  <c r="R33" i="12"/>
  <c r="Q32" i="12"/>
  <c r="O32" i="12"/>
  <c r="N33" i="12"/>
  <c r="U29" i="29"/>
  <c r="V29" i="29"/>
  <c r="S34" i="12"/>
  <c r="V6" i="31"/>
  <c r="V12" i="34"/>
  <c r="W13" i="12"/>
  <c r="K32" i="12"/>
  <c r="S16" i="31"/>
  <c r="S18" i="31"/>
  <c r="L30" i="31"/>
  <c r="T34" i="12"/>
  <c r="P32" i="12"/>
  <c r="T35" i="29"/>
  <c r="T34" i="29"/>
  <c r="V13" i="34"/>
  <c r="V24" i="34"/>
  <c r="K34" i="12"/>
  <c r="U22" i="34"/>
  <c r="U6" i="31"/>
  <c r="U12" i="34"/>
  <c r="V13" i="12"/>
  <c r="T26" i="29"/>
  <c r="S27" i="29"/>
  <c r="V5" i="31"/>
  <c r="P16" i="31"/>
  <c r="P18" i="31"/>
  <c r="V22" i="34"/>
  <c r="S35" i="29"/>
  <c r="S34" i="29"/>
  <c r="U13" i="34"/>
  <c r="S31" i="12"/>
  <c r="S45" i="12"/>
  <c r="I33" i="12"/>
  <c r="T16" i="31"/>
  <c r="T18" i="31"/>
  <c r="N11" i="31"/>
  <c r="N16" i="31"/>
  <c r="N18" i="31"/>
  <c r="M33" i="12"/>
  <c r="R11" i="31"/>
  <c r="R16" i="31"/>
  <c r="R18" i="31"/>
  <c r="G14" i="31"/>
  <c r="G16" i="31"/>
  <c r="G18" i="31"/>
  <c r="J11" i="31"/>
  <c r="J16" i="31"/>
  <c r="J18" i="31"/>
  <c r="H19" i="36"/>
  <c r="H25" i="12"/>
  <c r="H35" i="12"/>
  <c r="G20" i="36"/>
  <c r="H20" i="36"/>
  <c r="I20" i="36"/>
  <c r="H38" i="31"/>
  <c r="G19" i="31"/>
  <c r="G12" i="31"/>
  <c r="H31" i="31"/>
  <c r="K29" i="12"/>
  <c r="K41" i="12"/>
  <c r="K42" i="12"/>
  <c r="T33" i="12"/>
  <c r="H31" i="12"/>
  <c r="H45" i="12"/>
  <c r="L11" i="31"/>
  <c r="U33" i="12"/>
  <c r="F11" i="31"/>
  <c r="F13" i="31"/>
  <c r="G16" i="12"/>
  <c r="R24" i="31"/>
  <c r="R25" i="34"/>
  <c r="S22" i="12"/>
  <c r="O25" i="31"/>
  <c r="O30" i="31"/>
  <c r="O23" i="34"/>
  <c r="P23" i="12"/>
  <c r="O33" i="12"/>
  <c r="M26" i="31"/>
  <c r="M21" i="34"/>
  <c r="N21" i="12"/>
  <c r="Q26" i="31"/>
  <c r="Q30" i="31"/>
  <c r="Q21" i="34"/>
  <c r="R21" i="12"/>
  <c r="K25" i="31"/>
  <c r="K30" i="31"/>
  <c r="K23" i="34"/>
  <c r="L23" i="12"/>
  <c r="H11" i="31"/>
  <c r="U29" i="12"/>
  <c r="U41" i="12"/>
  <c r="U42" i="12"/>
  <c r="Q11" i="31"/>
  <c r="G24" i="31"/>
  <c r="G25" i="34"/>
  <c r="H22" i="12"/>
  <c r="M19" i="34"/>
  <c r="N24" i="12"/>
  <c r="N34" i="12"/>
  <c r="P25" i="31"/>
  <c r="P30" i="31"/>
  <c r="P23" i="34"/>
  <c r="Q23" i="12"/>
  <c r="Q33" i="12"/>
  <c r="H26" i="31"/>
  <c r="H30" i="31"/>
  <c r="H32" i="31"/>
  <c r="I26" i="12"/>
  <c r="H21" i="34"/>
  <c r="I21" i="12"/>
  <c r="I26" i="31"/>
  <c r="I21" i="34"/>
  <c r="J21" i="12"/>
  <c r="I24" i="31"/>
  <c r="I25" i="34"/>
  <c r="J22" i="12"/>
  <c r="J32" i="12"/>
  <c r="G13" i="31"/>
  <c r="H16" i="12"/>
  <c r="I11" i="31"/>
  <c r="G25" i="31"/>
  <c r="G23" i="34"/>
  <c r="H23" i="12"/>
  <c r="H33" i="12"/>
  <c r="F24" i="31"/>
  <c r="F25" i="34"/>
  <c r="G22" i="12"/>
  <c r="M24" i="31"/>
  <c r="M25" i="34"/>
  <c r="N22" i="12"/>
  <c r="N32" i="12"/>
  <c r="G20" i="31"/>
  <c r="H17" i="12"/>
  <c r="V14" i="34"/>
  <c r="W12" i="12"/>
  <c r="U30" i="29"/>
  <c r="U31" i="29"/>
  <c r="U35" i="29"/>
  <c r="U34" i="29"/>
  <c r="W13" i="34"/>
  <c r="U9" i="34"/>
  <c r="S28" i="29"/>
  <c r="W29" i="29"/>
  <c r="V30" i="29"/>
  <c r="V31" i="29"/>
  <c r="T27" i="29"/>
  <c r="U26" i="29"/>
  <c r="V25" i="31"/>
  <c r="V23" i="34"/>
  <c r="W23" i="12"/>
  <c r="W33" i="12"/>
  <c r="V16" i="31"/>
  <c r="V18" i="31"/>
  <c r="U25" i="31"/>
  <c r="U23" i="34"/>
  <c r="V23" i="12"/>
  <c r="V33" i="12"/>
  <c r="U5" i="31"/>
  <c r="U24" i="34"/>
  <c r="U14" i="34"/>
  <c r="V12" i="12"/>
  <c r="V24" i="31"/>
  <c r="V25" i="34"/>
  <c r="W22" i="12"/>
  <c r="H12" i="31"/>
  <c r="H13" i="31"/>
  <c r="I16" i="12"/>
  <c r="I31" i="31"/>
  <c r="I25" i="12"/>
  <c r="I35" i="12"/>
  <c r="J20" i="36"/>
  <c r="H44" i="12"/>
  <c r="H49" i="12"/>
  <c r="H39" i="31"/>
  <c r="I27" i="12"/>
  <c r="I38" i="31"/>
  <c r="H19" i="31"/>
  <c r="H20" i="31"/>
  <c r="I17" i="12"/>
  <c r="Q29" i="12"/>
  <c r="Q41" i="12"/>
  <c r="Q42" i="12"/>
  <c r="I29" i="12"/>
  <c r="I41" i="12"/>
  <c r="I42" i="12"/>
  <c r="I31" i="12"/>
  <c r="I45" i="12"/>
  <c r="R29" i="12"/>
  <c r="R41" i="12"/>
  <c r="R42" i="12"/>
  <c r="R31" i="12"/>
  <c r="R45" i="12"/>
  <c r="R35" i="31"/>
  <c r="R37" i="31"/>
  <c r="R30" i="31"/>
  <c r="I35" i="31"/>
  <c r="I37" i="31"/>
  <c r="I30" i="31"/>
  <c r="I32" i="31"/>
  <c r="J26" i="12"/>
  <c r="H32" i="12"/>
  <c r="H36" i="12"/>
  <c r="H54" i="12"/>
  <c r="H29" i="12"/>
  <c r="H41" i="12"/>
  <c r="H42" i="12"/>
  <c r="P29" i="12"/>
  <c r="P41" i="12"/>
  <c r="P42" i="12"/>
  <c r="P33" i="12"/>
  <c r="W32" i="12"/>
  <c r="F35" i="31"/>
  <c r="F37" i="31"/>
  <c r="F39" i="31"/>
  <c r="G27" i="12"/>
  <c r="G38" i="12"/>
  <c r="F30" i="31"/>
  <c r="F32" i="31"/>
  <c r="G26" i="12"/>
  <c r="G37" i="12"/>
  <c r="J31" i="12"/>
  <c r="J45" i="12"/>
  <c r="J29" i="12"/>
  <c r="J41" i="12"/>
  <c r="J42" i="12"/>
  <c r="G35" i="31"/>
  <c r="G37" i="31"/>
  <c r="G39" i="31"/>
  <c r="H27" i="12"/>
  <c r="H38" i="12"/>
  <c r="G30" i="31"/>
  <c r="G32" i="31"/>
  <c r="H26" i="12"/>
  <c r="H37" i="12"/>
  <c r="L33" i="12"/>
  <c r="L29" i="12"/>
  <c r="L41" i="12"/>
  <c r="L42" i="12"/>
  <c r="N31" i="12"/>
  <c r="N45" i="12"/>
  <c r="N29" i="12"/>
  <c r="N41" i="12"/>
  <c r="N42" i="12"/>
  <c r="M30" i="31"/>
  <c r="M35" i="31"/>
  <c r="M37" i="31"/>
  <c r="G32" i="12"/>
  <c r="G36" i="12"/>
  <c r="G54" i="12"/>
  <c r="G29" i="12"/>
  <c r="G41" i="12"/>
  <c r="G42" i="12"/>
  <c r="S32" i="12"/>
  <c r="S29" i="12"/>
  <c r="S41" i="12"/>
  <c r="S42" i="12"/>
  <c r="U33" i="29"/>
  <c r="U32" i="29"/>
  <c r="W11" i="34"/>
  <c r="W6" i="31"/>
  <c r="U24" i="31"/>
  <c r="U25" i="34"/>
  <c r="V22" i="12"/>
  <c r="V32" i="12"/>
  <c r="V9" i="34"/>
  <c r="T28" i="29"/>
  <c r="U20" i="34"/>
  <c r="U19" i="34"/>
  <c r="V24" i="12"/>
  <c r="V34" i="12"/>
  <c r="U7" i="31"/>
  <c r="U11" i="31"/>
  <c r="U10" i="34"/>
  <c r="V11" i="12"/>
  <c r="U16" i="31"/>
  <c r="U18" i="31"/>
  <c r="V35" i="29"/>
  <c r="V34" i="29"/>
  <c r="X13" i="34"/>
  <c r="V33" i="29"/>
  <c r="V32" i="29"/>
  <c r="X11" i="34"/>
  <c r="V26" i="29"/>
  <c r="U27" i="29"/>
  <c r="I38" i="12"/>
  <c r="V35" i="31"/>
  <c r="V37" i="31"/>
  <c r="W24" i="34"/>
  <c r="W5" i="31"/>
  <c r="W14" i="34"/>
  <c r="X12" i="12"/>
  <c r="W30" i="29"/>
  <c r="W31" i="29"/>
  <c r="X29" i="29"/>
  <c r="J25" i="12"/>
  <c r="J35" i="12"/>
  <c r="K20" i="36"/>
  <c r="I44" i="12"/>
  <c r="I49" i="12"/>
  <c r="I12" i="31"/>
  <c r="I13" i="31"/>
  <c r="J16" i="12"/>
  <c r="J31" i="31"/>
  <c r="I39" i="31"/>
  <c r="J27" i="12"/>
  <c r="J38" i="31"/>
  <c r="I19" i="31"/>
  <c r="I20" i="31"/>
  <c r="J17" i="12"/>
  <c r="I37" i="12"/>
  <c r="I36" i="12"/>
  <c r="I54" i="12"/>
  <c r="I40" i="12"/>
  <c r="I50" i="12"/>
  <c r="G40" i="12"/>
  <c r="G56" i="12"/>
  <c r="H40" i="12"/>
  <c r="W12" i="34"/>
  <c r="X13" i="12"/>
  <c r="W22" i="34"/>
  <c r="W16" i="31"/>
  <c r="W18" i="31"/>
  <c r="X24" i="34"/>
  <c r="X5" i="31"/>
  <c r="X14" i="34"/>
  <c r="Y12" i="12"/>
  <c r="X30" i="29"/>
  <c r="X31" i="29"/>
  <c r="Y29" i="29"/>
  <c r="W24" i="31"/>
  <c r="W25" i="34"/>
  <c r="X22" i="12"/>
  <c r="X32" i="12"/>
  <c r="W9" i="34"/>
  <c r="U28" i="29"/>
  <c r="U21" i="34"/>
  <c r="V21" i="12"/>
  <c r="U26" i="31"/>
  <c r="U30" i="31"/>
  <c r="U35" i="31"/>
  <c r="U37" i="31"/>
  <c r="J38" i="12"/>
  <c r="W35" i="29"/>
  <c r="W34" i="29"/>
  <c r="Y13" i="34"/>
  <c r="W33" i="29"/>
  <c r="W32" i="29"/>
  <c r="Y11" i="34"/>
  <c r="V27" i="29"/>
  <c r="W26" i="29"/>
  <c r="W23" i="34"/>
  <c r="X23" i="12"/>
  <c r="W25" i="31"/>
  <c r="X22" i="34"/>
  <c r="X6" i="31"/>
  <c r="X12" i="34"/>
  <c r="Y13" i="12"/>
  <c r="V10" i="34"/>
  <c r="W11" i="12"/>
  <c r="V20" i="34"/>
  <c r="V19" i="34"/>
  <c r="W24" i="12"/>
  <c r="W34" i="12"/>
  <c r="V7" i="31"/>
  <c r="V11" i="31"/>
  <c r="K25" i="12"/>
  <c r="K35" i="12"/>
  <c r="L20" i="36"/>
  <c r="J44" i="12"/>
  <c r="J49" i="12"/>
  <c r="J36" i="12"/>
  <c r="J32" i="31"/>
  <c r="K26" i="12"/>
  <c r="K31" i="31"/>
  <c r="J12" i="31"/>
  <c r="J13" i="31"/>
  <c r="K16" i="12"/>
  <c r="J19" i="31"/>
  <c r="J20" i="31"/>
  <c r="K17" i="12"/>
  <c r="J39" i="31"/>
  <c r="K27" i="12"/>
  <c r="K38" i="31"/>
  <c r="J37" i="12"/>
  <c r="J40" i="12"/>
  <c r="I55" i="12"/>
  <c r="I56" i="12"/>
  <c r="H55" i="12"/>
  <c r="H50" i="12"/>
  <c r="H56" i="12"/>
  <c r="X33" i="12"/>
  <c r="G50" i="12"/>
  <c r="G55" i="12"/>
  <c r="K37" i="12"/>
  <c r="W20" i="34"/>
  <c r="W7" i="31"/>
  <c r="W11" i="31"/>
  <c r="W10" i="34"/>
  <c r="X11" i="12"/>
  <c r="Y24" i="34"/>
  <c r="Y14" i="34"/>
  <c r="Z12" i="12"/>
  <c r="Y5" i="31"/>
  <c r="V26" i="31"/>
  <c r="V30" i="31"/>
  <c r="V21" i="34"/>
  <c r="W21" i="12"/>
  <c r="X26" i="29"/>
  <c r="W27" i="29"/>
  <c r="V29" i="12"/>
  <c r="V41" i="12"/>
  <c r="V42" i="12"/>
  <c r="V31" i="12"/>
  <c r="V45" i="12"/>
  <c r="W35" i="31"/>
  <c r="W37" i="31"/>
  <c r="X16" i="31"/>
  <c r="X18" i="31"/>
  <c r="Y22" i="34"/>
  <c r="Y12" i="34"/>
  <c r="Z13" i="12"/>
  <c r="Y6" i="31"/>
  <c r="X33" i="29"/>
  <c r="X32" i="29"/>
  <c r="Z11" i="34"/>
  <c r="X35" i="29"/>
  <c r="X34" i="29"/>
  <c r="Z13" i="34"/>
  <c r="K38" i="12"/>
  <c r="K40" i="12"/>
  <c r="X25" i="31"/>
  <c r="X23" i="34"/>
  <c r="Y23" i="12"/>
  <c r="Y33" i="12"/>
  <c r="V28" i="29"/>
  <c r="X9" i="34"/>
  <c r="Y30" i="29"/>
  <c r="Y31" i="29"/>
  <c r="Z29" i="29"/>
  <c r="X24" i="31"/>
  <c r="X25" i="34"/>
  <c r="Y22" i="12"/>
  <c r="Y32" i="12"/>
  <c r="L38" i="31"/>
  <c r="K19" i="31"/>
  <c r="K20" i="31"/>
  <c r="L17" i="12"/>
  <c r="K39" i="31"/>
  <c r="L27" i="12"/>
  <c r="J56" i="12"/>
  <c r="J54" i="12"/>
  <c r="K44" i="12"/>
  <c r="K49" i="12"/>
  <c r="K36" i="12"/>
  <c r="J50" i="12"/>
  <c r="J55" i="12"/>
  <c r="K32" i="31"/>
  <c r="L26" i="12"/>
  <c r="L31" i="31"/>
  <c r="K12" i="31"/>
  <c r="K13" i="31"/>
  <c r="L16" i="12"/>
  <c r="L25" i="12"/>
  <c r="L35" i="12"/>
  <c r="M20" i="36"/>
  <c r="K50" i="12"/>
  <c r="K55" i="12"/>
  <c r="W29" i="12"/>
  <c r="W41" i="12"/>
  <c r="W42" i="12"/>
  <c r="W31" i="12"/>
  <c r="W45" i="12"/>
  <c r="Y24" i="31"/>
  <c r="Y25" i="34"/>
  <c r="Z22" i="12"/>
  <c r="Z32" i="12"/>
  <c r="L37" i="12"/>
  <c r="Y33" i="29"/>
  <c r="Y32" i="29"/>
  <c r="AA11" i="34"/>
  <c r="Y35" i="29"/>
  <c r="Y34" i="29"/>
  <c r="AA13" i="34"/>
  <c r="W26" i="31"/>
  <c r="W30" i="31"/>
  <c r="W21" i="34"/>
  <c r="X21" i="12"/>
  <c r="X7" i="31"/>
  <c r="X11" i="31"/>
  <c r="X20" i="34"/>
  <c r="X19" i="34"/>
  <c r="Y24" i="12"/>
  <c r="Y34" i="12"/>
  <c r="X10" i="34"/>
  <c r="Y11" i="12"/>
  <c r="Y9" i="34"/>
  <c r="W28" i="29"/>
  <c r="Y16" i="31"/>
  <c r="Y18" i="31"/>
  <c r="W19" i="34"/>
  <c r="X24" i="12"/>
  <c r="X34" i="12"/>
  <c r="Z30" i="29"/>
  <c r="Z31" i="29"/>
  <c r="AA29" i="29"/>
  <c r="Z22" i="34"/>
  <c r="Z12" i="34"/>
  <c r="AA13" i="12"/>
  <c r="Z6" i="31"/>
  <c r="L38" i="12"/>
  <c r="X35" i="31"/>
  <c r="X37" i="31"/>
  <c r="Z5" i="31"/>
  <c r="Z14" i="34"/>
  <c r="AA12" i="12"/>
  <c r="Z24" i="34"/>
  <c r="Y23" i="34"/>
  <c r="Z23" i="12"/>
  <c r="Z33" i="12"/>
  <c r="Y25" i="31"/>
  <c r="X27" i="29"/>
  <c r="Y26" i="29"/>
  <c r="M25" i="12"/>
  <c r="M35" i="12"/>
  <c r="N20" i="36"/>
  <c r="L12" i="31"/>
  <c r="L13" i="31"/>
  <c r="M16" i="12"/>
  <c r="L32" i="31"/>
  <c r="M26" i="12"/>
  <c r="M31" i="31"/>
  <c r="L44" i="12"/>
  <c r="L49" i="12"/>
  <c r="L36" i="12"/>
  <c r="K56" i="12"/>
  <c r="K54" i="12"/>
  <c r="L39" i="31"/>
  <c r="M27" i="12"/>
  <c r="M38" i="31"/>
  <c r="L19" i="31"/>
  <c r="L20" i="31"/>
  <c r="M17" i="12"/>
  <c r="M37" i="12"/>
  <c r="M38" i="12"/>
  <c r="M40" i="12"/>
  <c r="L40" i="12"/>
  <c r="Z26" i="29"/>
  <c r="Y27" i="29"/>
  <c r="Z24" i="31"/>
  <c r="Z25" i="34"/>
  <c r="AA22" i="12"/>
  <c r="AA32" i="12"/>
  <c r="Z25" i="31"/>
  <c r="Z23" i="34"/>
  <c r="AA23" i="12"/>
  <c r="AA33" i="12"/>
  <c r="X31" i="12"/>
  <c r="X45" i="12"/>
  <c r="X29" i="12"/>
  <c r="X41" i="12"/>
  <c r="X42" i="12"/>
  <c r="Z9" i="34"/>
  <c r="X28" i="29"/>
  <c r="AB29" i="29"/>
  <c r="AA30" i="29"/>
  <c r="AA31" i="29"/>
  <c r="X26" i="31"/>
  <c r="X30" i="31"/>
  <c r="X21" i="34"/>
  <c r="Y21" i="12"/>
  <c r="Z16" i="31"/>
  <c r="Z18" i="31"/>
  <c r="Z33" i="29"/>
  <c r="Z32" i="29"/>
  <c r="AB11" i="34"/>
  <c r="Z35" i="29"/>
  <c r="Z34" i="29"/>
  <c r="AB13" i="34"/>
  <c r="AA24" i="34"/>
  <c r="AA5" i="31"/>
  <c r="AA14" i="34"/>
  <c r="AB12" i="12"/>
  <c r="Y35" i="31"/>
  <c r="Y37" i="31"/>
  <c r="Y20" i="34"/>
  <c r="Y19" i="34"/>
  <c r="Z24" i="12"/>
  <c r="Z34" i="12"/>
  <c r="Y7" i="31"/>
  <c r="Y11" i="31"/>
  <c r="Y10" i="34"/>
  <c r="Z11" i="12"/>
  <c r="AA6" i="31"/>
  <c r="AA12" i="34"/>
  <c r="AB13" i="12"/>
  <c r="AA22" i="34"/>
  <c r="N25" i="12"/>
  <c r="N35" i="12"/>
  <c r="O20" i="36"/>
  <c r="M12" i="31"/>
  <c r="M13" i="31"/>
  <c r="N16" i="12"/>
  <c r="M32" i="31"/>
  <c r="N26" i="12"/>
  <c r="N37" i="12"/>
  <c r="N31" i="31"/>
  <c r="M44" i="12"/>
  <c r="M36" i="12"/>
  <c r="M49" i="12"/>
  <c r="L56" i="12"/>
  <c r="L54" i="12"/>
  <c r="M39" i="31"/>
  <c r="N27" i="12"/>
  <c r="N38" i="31"/>
  <c r="M19" i="31"/>
  <c r="M20" i="31"/>
  <c r="N17" i="12"/>
  <c r="N38" i="12"/>
  <c r="L55" i="12"/>
  <c r="L50" i="12"/>
  <c r="AA25" i="31"/>
  <c r="AA23" i="34"/>
  <c r="AB23" i="12"/>
  <c r="AB33" i="12"/>
  <c r="Y31" i="12"/>
  <c r="Y45" i="12"/>
  <c r="Y29" i="12"/>
  <c r="Y41" i="12"/>
  <c r="Y42" i="12"/>
  <c r="AA9" i="34"/>
  <c r="Y28" i="29"/>
  <c r="Z20" i="34"/>
  <c r="Z7" i="31"/>
  <c r="Z11" i="31"/>
  <c r="Z10" i="34"/>
  <c r="AA11" i="12"/>
  <c r="Y21" i="34"/>
  <c r="Z21" i="12"/>
  <c r="Y26" i="31"/>
  <c r="Y30" i="31"/>
  <c r="AA16" i="31"/>
  <c r="AA18" i="31"/>
  <c r="AA35" i="29"/>
  <c r="AA34" i="29"/>
  <c r="AC13" i="34"/>
  <c r="AA33" i="29"/>
  <c r="AA32" i="29"/>
  <c r="AC11" i="34"/>
  <c r="AB5" i="31"/>
  <c r="AB14" i="34"/>
  <c r="AC12" i="12"/>
  <c r="AB24" i="34"/>
  <c r="AB12" i="34"/>
  <c r="AC13" i="12"/>
  <c r="AB22" i="34"/>
  <c r="AB6" i="31"/>
  <c r="Z27" i="29"/>
  <c r="AA26" i="29"/>
  <c r="AA24" i="31"/>
  <c r="AA25" i="34"/>
  <c r="AB22" i="12"/>
  <c r="AB32" i="12"/>
  <c r="AC29" i="29"/>
  <c r="AB30" i="29"/>
  <c r="AB31" i="29"/>
  <c r="Z35" i="31"/>
  <c r="Z37" i="31"/>
  <c r="N32" i="31"/>
  <c r="O26" i="12"/>
  <c r="O31" i="31"/>
  <c r="N12" i="31"/>
  <c r="N13" i="31"/>
  <c r="O16" i="12"/>
  <c r="N44" i="12"/>
  <c r="N49" i="12"/>
  <c r="N36" i="12"/>
  <c r="M50" i="12"/>
  <c r="M55" i="12"/>
  <c r="N40" i="12"/>
  <c r="M54" i="12"/>
  <c r="M56" i="12"/>
  <c r="N19" i="31"/>
  <c r="N20" i="31"/>
  <c r="O17" i="12"/>
  <c r="O38" i="31"/>
  <c r="N39" i="31"/>
  <c r="O27" i="12"/>
  <c r="O25" i="12"/>
  <c r="O35" i="12"/>
  <c r="P20" i="36"/>
  <c r="AA35" i="31"/>
  <c r="AA37" i="31"/>
  <c r="AB25" i="31"/>
  <c r="AB23" i="34"/>
  <c r="AC23" i="12"/>
  <c r="AC33" i="12"/>
  <c r="AB16" i="31"/>
  <c r="AB18" i="31"/>
  <c r="AA20" i="34"/>
  <c r="AA19" i="34"/>
  <c r="AB24" i="12"/>
  <c r="AB34" i="12"/>
  <c r="AA7" i="31"/>
  <c r="AA11" i="31"/>
  <c r="AA10" i="34"/>
  <c r="AB11" i="12"/>
  <c r="AB26" i="29"/>
  <c r="AA27" i="29"/>
  <c r="AC6" i="31"/>
  <c r="AC12" i="34"/>
  <c r="AD13" i="12"/>
  <c r="AC22" i="34"/>
  <c r="Z26" i="31"/>
  <c r="Z30" i="31"/>
  <c r="Z21" i="34"/>
  <c r="AA21" i="12"/>
  <c r="O38" i="12"/>
  <c r="AB35" i="29"/>
  <c r="AB34" i="29"/>
  <c r="AD13" i="34"/>
  <c r="AB33" i="29"/>
  <c r="AB32" i="29"/>
  <c r="AD11" i="34"/>
  <c r="AC30" i="29"/>
  <c r="AC31" i="29"/>
  <c r="AD29" i="29"/>
  <c r="AD30" i="29"/>
  <c r="AD31" i="29"/>
  <c r="AB9" i="34"/>
  <c r="Z28" i="29"/>
  <c r="AB24" i="31"/>
  <c r="AB25" i="34"/>
  <c r="AC22" i="12"/>
  <c r="AC32" i="12"/>
  <c r="AC24" i="34"/>
  <c r="AC5" i="31"/>
  <c r="AC14" i="34"/>
  <c r="AD12" i="12"/>
  <c r="Z29" i="12"/>
  <c r="Z41" i="12"/>
  <c r="Z42" i="12"/>
  <c r="Z31" i="12"/>
  <c r="Z45" i="12"/>
  <c r="Z19" i="34"/>
  <c r="AA24" i="12"/>
  <c r="AA34" i="12"/>
  <c r="O44" i="12"/>
  <c r="O49" i="12"/>
  <c r="O36" i="12"/>
  <c r="N56" i="12"/>
  <c r="N54" i="12"/>
  <c r="O32" i="31"/>
  <c r="P26" i="12"/>
  <c r="P31" i="31"/>
  <c r="O12" i="31"/>
  <c r="O13" i="31"/>
  <c r="P16" i="12"/>
  <c r="P38" i="31"/>
  <c r="O19" i="31"/>
  <c r="O20" i="31"/>
  <c r="P17" i="12"/>
  <c r="O39" i="31"/>
  <c r="P27" i="12"/>
  <c r="N55" i="12"/>
  <c r="N50" i="12"/>
  <c r="O37" i="12"/>
  <c r="O40" i="12"/>
  <c r="P25" i="12"/>
  <c r="P35" i="12"/>
  <c r="Q20" i="36"/>
  <c r="P37" i="12"/>
  <c r="AC35" i="29"/>
  <c r="AC34" i="29"/>
  <c r="AE13" i="34"/>
  <c r="AC33" i="29"/>
  <c r="AC32" i="29"/>
  <c r="AE11" i="34"/>
  <c r="AA29" i="12"/>
  <c r="AA41" i="12"/>
  <c r="AA42" i="12"/>
  <c r="AA31" i="12"/>
  <c r="AA45" i="12"/>
  <c r="AC16" i="31"/>
  <c r="AC18" i="31"/>
  <c r="AC9" i="34"/>
  <c r="AA28" i="29"/>
  <c r="AD33" i="29"/>
  <c r="AD32" i="29"/>
  <c r="AF11" i="34"/>
  <c r="AD35" i="29"/>
  <c r="AD34" i="29"/>
  <c r="AF13" i="34"/>
  <c r="AB35" i="31"/>
  <c r="AB37" i="31"/>
  <c r="AD22" i="34"/>
  <c r="AD6" i="31"/>
  <c r="AD12" i="34"/>
  <c r="AE13" i="12"/>
  <c r="P38" i="12"/>
  <c r="AC25" i="34"/>
  <c r="AD22" i="12"/>
  <c r="AD32" i="12"/>
  <c r="AC24" i="31"/>
  <c r="AB7" i="31"/>
  <c r="AB11" i="31"/>
  <c r="AB10" i="34"/>
  <c r="AC11" i="12"/>
  <c r="AB20" i="34"/>
  <c r="AD24" i="34"/>
  <c r="AD14" i="34"/>
  <c r="AE12" i="12"/>
  <c r="AD5" i="31"/>
  <c r="AC25" i="31"/>
  <c r="AC23" i="34"/>
  <c r="AD23" i="12"/>
  <c r="AD33" i="12"/>
  <c r="AB27" i="29"/>
  <c r="AC26" i="29"/>
  <c r="AA26" i="31"/>
  <c r="AA30" i="31"/>
  <c r="AA21" i="34"/>
  <c r="AB21" i="12"/>
  <c r="P44" i="12"/>
  <c r="P36" i="12"/>
  <c r="P49" i="12"/>
  <c r="P12" i="31"/>
  <c r="P13" i="31"/>
  <c r="Q16" i="12"/>
  <c r="P32" i="31"/>
  <c r="Q26" i="12"/>
  <c r="Q37" i="12"/>
  <c r="Q31" i="31"/>
  <c r="O56" i="12"/>
  <c r="O54" i="12"/>
  <c r="O50" i="12"/>
  <c r="O55" i="12"/>
  <c r="P39" i="31"/>
  <c r="Q27" i="12"/>
  <c r="Q38" i="31"/>
  <c r="P19" i="31"/>
  <c r="P20" i="31"/>
  <c r="Q17" i="12"/>
  <c r="Q25" i="12"/>
  <c r="Q35" i="12"/>
  <c r="R20" i="36"/>
  <c r="P40" i="12"/>
  <c r="P56" i="12"/>
  <c r="AF5" i="31"/>
  <c r="AF14" i="34"/>
  <c r="AG12" i="12"/>
  <c r="AF24" i="34"/>
  <c r="AD26" i="29"/>
  <c r="AD27" i="29"/>
  <c r="AC27" i="29"/>
  <c r="AF22" i="34"/>
  <c r="AF6" i="31"/>
  <c r="AF12" i="34"/>
  <c r="AG13" i="12"/>
  <c r="AB28" i="29"/>
  <c r="AD9" i="34"/>
  <c r="AB26" i="31"/>
  <c r="AB30" i="31"/>
  <c r="AB21" i="34"/>
  <c r="AC21" i="12"/>
  <c r="AC35" i="31"/>
  <c r="AC37" i="31"/>
  <c r="AE22" i="34"/>
  <c r="AE6" i="31"/>
  <c r="AE12" i="34"/>
  <c r="AF13" i="12"/>
  <c r="AD16" i="31"/>
  <c r="AD18" i="31"/>
  <c r="AD23" i="34"/>
  <c r="AE23" i="12"/>
  <c r="AE33" i="12"/>
  <c r="AD25" i="31"/>
  <c r="AE5" i="31"/>
  <c r="AE14" i="34"/>
  <c r="AF12" i="12"/>
  <c r="AE24" i="34"/>
  <c r="AB31" i="12"/>
  <c r="AB45" i="12"/>
  <c r="AB29" i="12"/>
  <c r="AB41" i="12"/>
  <c r="AB42" i="12"/>
  <c r="AD24" i="31"/>
  <c r="AD25" i="34"/>
  <c r="AE22" i="12"/>
  <c r="AE32" i="12"/>
  <c r="AB19" i="34"/>
  <c r="AC24" i="12"/>
  <c r="AC34" i="12"/>
  <c r="AC20" i="34"/>
  <c r="AC7" i="31"/>
  <c r="AC11" i="31"/>
  <c r="AC10" i="34"/>
  <c r="AD11" i="12"/>
  <c r="Q12" i="31"/>
  <c r="Q13" i="31"/>
  <c r="R16" i="12"/>
  <c r="Q32" i="31"/>
  <c r="R26" i="12"/>
  <c r="R31" i="31"/>
  <c r="P54" i="12"/>
  <c r="R25" i="12"/>
  <c r="R35" i="12"/>
  <c r="S20" i="36"/>
  <c r="Q38" i="12"/>
  <c r="Q40" i="12"/>
  <c r="Q39" i="31"/>
  <c r="R27" i="12"/>
  <c r="R38" i="31"/>
  <c r="Q19" i="31"/>
  <c r="Q20" i="31"/>
  <c r="R17" i="12"/>
  <c r="Q44" i="12"/>
  <c r="Q49" i="12"/>
  <c r="Q36" i="12"/>
  <c r="P55" i="12"/>
  <c r="P50" i="12"/>
  <c r="AE16" i="31"/>
  <c r="AE18" i="31"/>
  <c r="AF25" i="31"/>
  <c r="AF23" i="34"/>
  <c r="AG23" i="12"/>
  <c r="AG33" i="12"/>
  <c r="AE9" i="34"/>
  <c r="AC28" i="29"/>
  <c r="AE25" i="34"/>
  <c r="AF22" i="12"/>
  <c r="AF32" i="12"/>
  <c r="AE24" i="31"/>
  <c r="AC29" i="12"/>
  <c r="AC41" i="12"/>
  <c r="AC42" i="12"/>
  <c r="AC31" i="12"/>
  <c r="AC45" i="12"/>
  <c r="AF9" i="34"/>
  <c r="AD28" i="29"/>
  <c r="AC21" i="34"/>
  <c r="AD21" i="12"/>
  <c r="AC26" i="31"/>
  <c r="AC30" i="31"/>
  <c r="AD7" i="31"/>
  <c r="AD11" i="31"/>
  <c r="AD10" i="34"/>
  <c r="AE11" i="12"/>
  <c r="AD20" i="34"/>
  <c r="AF16" i="31"/>
  <c r="AF18" i="31"/>
  <c r="R37" i="12"/>
  <c r="AC19" i="34"/>
  <c r="AD24" i="12"/>
  <c r="AD34" i="12"/>
  <c r="AD35" i="31"/>
  <c r="AD37" i="31"/>
  <c r="AE25" i="31"/>
  <c r="AE23" i="34"/>
  <c r="AF23" i="12"/>
  <c r="AF33" i="12"/>
  <c r="AF24" i="31"/>
  <c r="AF25" i="34"/>
  <c r="AG22" i="12"/>
  <c r="AG32" i="12"/>
  <c r="S25" i="12"/>
  <c r="S35" i="12"/>
  <c r="T20" i="36"/>
  <c r="Q54" i="12"/>
  <c r="Q56" i="12"/>
  <c r="R19" i="31"/>
  <c r="R20" i="31"/>
  <c r="S17" i="12"/>
  <c r="R39" i="31"/>
  <c r="S27" i="12"/>
  <c r="S38" i="31"/>
  <c r="R44" i="12"/>
  <c r="R36" i="12"/>
  <c r="R49" i="12"/>
  <c r="R32" i="31"/>
  <c r="S26" i="12"/>
  <c r="S31" i="31"/>
  <c r="R12" i="31"/>
  <c r="R13" i="31"/>
  <c r="S16" i="12"/>
  <c r="R38" i="12"/>
  <c r="R40" i="12"/>
  <c r="Q50" i="12"/>
  <c r="Q55" i="12"/>
  <c r="S38" i="12"/>
  <c r="AD26" i="31"/>
  <c r="AD30" i="31"/>
  <c r="AD21" i="34"/>
  <c r="AE21" i="12"/>
  <c r="AD31" i="12"/>
  <c r="AD45" i="12"/>
  <c r="AD29" i="12"/>
  <c r="AD41" i="12"/>
  <c r="AD42" i="12"/>
  <c r="AE20" i="34"/>
  <c r="AE7" i="31"/>
  <c r="AE11" i="31"/>
  <c r="AE10" i="34"/>
  <c r="AF11" i="12"/>
  <c r="AE35" i="31"/>
  <c r="AE37" i="31"/>
  <c r="S37" i="12"/>
  <c r="AF35" i="31"/>
  <c r="AF37" i="31"/>
  <c r="AD19" i="34"/>
  <c r="AE24" i="12"/>
  <c r="AE34" i="12"/>
  <c r="AF20" i="34"/>
  <c r="AF10" i="34"/>
  <c r="AG11" i="12"/>
  <c r="AF7" i="31"/>
  <c r="AF11" i="31"/>
  <c r="R50" i="12"/>
  <c r="R55" i="12"/>
  <c r="T38" i="31"/>
  <c r="S19" i="31"/>
  <c r="S20" i="31"/>
  <c r="T17" i="12"/>
  <c r="S39" i="31"/>
  <c r="T27" i="12"/>
  <c r="T25" i="12"/>
  <c r="T35" i="12"/>
  <c r="U20" i="36"/>
  <c r="R56" i="12"/>
  <c r="R54" i="12"/>
  <c r="S44" i="12"/>
  <c r="S49" i="12"/>
  <c r="S36" i="12"/>
  <c r="S32" i="31"/>
  <c r="T26" i="12"/>
  <c r="T31" i="31"/>
  <c r="S12" i="31"/>
  <c r="S13" i="31"/>
  <c r="T16" i="12"/>
  <c r="S40" i="12"/>
  <c r="S56" i="12"/>
  <c r="AE21" i="34"/>
  <c r="AF21" i="12"/>
  <c r="AE26" i="31"/>
  <c r="AE30" i="31"/>
  <c r="AE29" i="12"/>
  <c r="AE41" i="12"/>
  <c r="AE42" i="12"/>
  <c r="AE31" i="12"/>
  <c r="AE45" i="12"/>
  <c r="AF26" i="31"/>
  <c r="AF30" i="31"/>
  <c r="AF21" i="34"/>
  <c r="AG21" i="12"/>
  <c r="AF19" i="34"/>
  <c r="AG24" i="12"/>
  <c r="AG34" i="12"/>
  <c r="AE19" i="34"/>
  <c r="AF24" i="12"/>
  <c r="AF34" i="12"/>
  <c r="S54" i="12"/>
  <c r="T39" i="31"/>
  <c r="U27" i="12"/>
  <c r="U38" i="31"/>
  <c r="T19" i="31"/>
  <c r="T20" i="31"/>
  <c r="U17" i="12"/>
  <c r="T12" i="31"/>
  <c r="T13" i="31"/>
  <c r="U16" i="12"/>
  <c r="T32" i="31"/>
  <c r="U26" i="12"/>
  <c r="U31" i="31"/>
  <c r="T44" i="12"/>
  <c r="T49" i="12"/>
  <c r="T36" i="12"/>
  <c r="U25" i="12"/>
  <c r="U35" i="12"/>
  <c r="V20" i="36"/>
  <c r="T37" i="12"/>
  <c r="T38" i="12"/>
  <c r="S50" i="12"/>
  <c r="S55" i="12"/>
  <c r="T40" i="12"/>
  <c r="T55" i="12"/>
  <c r="AG29" i="12"/>
  <c r="AG41" i="12"/>
  <c r="AG42" i="12"/>
  <c r="AG31" i="12"/>
  <c r="AG45" i="12"/>
  <c r="AF31" i="12"/>
  <c r="AF45" i="12"/>
  <c r="AF29" i="12"/>
  <c r="AF41" i="12"/>
  <c r="AF42" i="12"/>
  <c r="U32" i="31"/>
  <c r="V26" i="12"/>
  <c r="V31" i="31"/>
  <c r="U12" i="31"/>
  <c r="U13" i="31"/>
  <c r="V16" i="12"/>
  <c r="U19" i="31"/>
  <c r="U20" i="31"/>
  <c r="V17" i="12"/>
  <c r="V38" i="31"/>
  <c r="U39" i="31"/>
  <c r="V27" i="12"/>
  <c r="T54" i="12"/>
  <c r="U37" i="12"/>
  <c r="U38" i="12"/>
  <c r="U44" i="12"/>
  <c r="U36" i="12"/>
  <c r="U49" i="12"/>
  <c r="V25" i="12"/>
  <c r="V35" i="12"/>
  <c r="W20" i="36"/>
  <c r="T50" i="12"/>
  <c r="T56" i="12"/>
  <c r="V38" i="12"/>
  <c r="G47" i="12"/>
  <c r="V44" i="12"/>
  <c r="V49" i="12"/>
  <c r="V36" i="12"/>
  <c r="U54" i="12"/>
  <c r="W31" i="31"/>
  <c r="V12" i="31"/>
  <c r="V13" i="31"/>
  <c r="W16" i="12"/>
  <c r="V32" i="31"/>
  <c r="W26" i="12"/>
  <c r="W25" i="12"/>
  <c r="W35" i="12"/>
  <c r="X20" i="36"/>
  <c r="U40" i="12"/>
  <c r="U56" i="12"/>
  <c r="V39" i="31"/>
  <c r="W27" i="12"/>
  <c r="W38" i="31"/>
  <c r="V19" i="31"/>
  <c r="V20" i="31"/>
  <c r="W17" i="12"/>
  <c r="V37" i="12"/>
  <c r="V40" i="12"/>
  <c r="W37" i="12"/>
  <c r="W40" i="12"/>
  <c r="X25" i="12"/>
  <c r="X35" i="12"/>
  <c r="Y20" i="36"/>
  <c r="W38" i="12"/>
  <c r="V55" i="12"/>
  <c r="V50" i="12"/>
  <c r="U50" i="12"/>
  <c r="U55" i="12"/>
  <c r="V56" i="12"/>
  <c r="V54" i="12"/>
  <c r="X31" i="31"/>
  <c r="W32" i="31"/>
  <c r="X26" i="12"/>
  <c r="W12" i="31"/>
  <c r="W13" i="31"/>
  <c r="X16" i="12"/>
  <c r="W19" i="31"/>
  <c r="W20" i="31"/>
  <c r="X17" i="12"/>
  <c r="X38" i="31"/>
  <c r="W39" i="31"/>
  <c r="X27" i="12"/>
  <c r="W44" i="12"/>
  <c r="W49" i="12"/>
  <c r="W36" i="12"/>
  <c r="X37" i="12"/>
  <c r="X38" i="12"/>
  <c r="W50" i="12"/>
  <c r="W55" i="12"/>
  <c r="W56" i="12"/>
  <c r="W54" i="12"/>
  <c r="X39" i="31"/>
  <c r="Y27" i="12"/>
  <c r="X19" i="31"/>
  <c r="X20" i="31"/>
  <c r="Y17" i="12"/>
  <c r="Y38" i="31"/>
  <c r="Y31" i="31"/>
  <c r="X12" i="31"/>
  <c r="X13" i="31"/>
  <c r="Y16" i="12"/>
  <c r="X32" i="31"/>
  <c r="Y26" i="12"/>
  <c r="Y25" i="12"/>
  <c r="Y35" i="12"/>
  <c r="Z20" i="36"/>
  <c r="X44" i="12"/>
  <c r="X36" i="12"/>
  <c r="X49" i="12"/>
  <c r="X40" i="12"/>
  <c r="X50" i="12"/>
  <c r="Y38" i="12"/>
  <c r="Z31" i="31"/>
  <c r="Y32" i="31"/>
  <c r="Z26" i="12"/>
  <c r="Y12" i="31"/>
  <c r="Y13" i="31"/>
  <c r="Z16" i="12"/>
  <c r="Z38" i="31"/>
  <c r="Y19" i="31"/>
  <c r="Y20" i="31"/>
  <c r="Z17" i="12"/>
  <c r="Y39" i="31"/>
  <c r="Z27" i="12"/>
  <c r="X54" i="12"/>
  <c r="Y37" i="12"/>
  <c r="Z25" i="12"/>
  <c r="Z35" i="12"/>
  <c r="AA20" i="36"/>
  <c r="Y44" i="12"/>
  <c r="Y36" i="12"/>
  <c r="Y49" i="12"/>
  <c r="X56" i="12"/>
  <c r="X55" i="12"/>
  <c r="Y40" i="12"/>
  <c r="Y50" i="12"/>
  <c r="Z38" i="12"/>
  <c r="Z37" i="12"/>
  <c r="Z40" i="12"/>
  <c r="Z44" i="12"/>
  <c r="Z49" i="12"/>
  <c r="Z36" i="12"/>
  <c r="Z39" i="31"/>
  <c r="AA27" i="12"/>
  <c r="AA38" i="31"/>
  <c r="Z19" i="31"/>
  <c r="Z20" i="31"/>
  <c r="AA17" i="12"/>
  <c r="Y54" i="12"/>
  <c r="AA25" i="12"/>
  <c r="AA35" i="12"/>
  <c r="AB20" i="36"/>
  <c r="AA31" i="31"/>
  <c r="Z12" i="31"/>
  <c r="Z13" i="31"/>
  <c r="AA16" i="12"/>
  <c r="Z32" i="31"/>
  <c r="AA26" i="12"/>
  <c r="Y55" i="12"/>
  <c r="Y56" i="12"/>
  <c r="AA37" i="12"/>
  <c r="AB31" i="31"/>
  <c r="AA32" i="31"/>
  <c r="AB26" i="12"/>
  <c r="AA12" i="31"/>
  <c r="AA13" i="31"/>
  <c r="AB16" i="12"/>
  <c r="AA44" i="12"/>
  <c r="AA49" i="12"/>
  <c r="AA36" i="12"/>
  <c r="AA38" i="12"/>
  <c r="AB25" i="12"/>
  <c r="AB35" i="12"/>
  <c r="AC20" i="36"/>
  <c r="AA19" i="31"/>
  <c r="AA20" i="31"/>
  <c r="AB17" i="12"/>
  <c r="AB38" i="31"/>
  <c r="AA39" i="31"/>
  <c r="AB27" i="12"/>
  <c r="Z50" i="12"/>
  <c r="Z55" i="12"/>
  <c r="Z56" i="12"/>
  <c r="Z54" i="12"/>
  <c r="AB38" i="12"/>
  <c r="AA40" i="12"/>
  <c r="AA56" i="12"/>
  <c r="AB37" i="12"/>
  <c r="AC25" i="12"/>
  <c r="AC35" i="12"/>
  <c r="AD20" i="36"/>
  <c r="AA54" i="12"/>
  <c r="AC31" i="31"/>
  <c r="AB12" i="31"/>
  <c r="AB13" i="31"/>
  <c r="AC16" i="12"/>
  <c r="AB32" i="31"/>
  <c r="AC26" i="12"/>
  <c r="AB39" i="31"/>
  <c r="AC27" i="12"/>
  <c r="AB19" i="31"/>
  <c r="AB20" i="31"/>
  <c r="AC17" i="12"/>
  <c r="AC38" i="31"/>
  <c r="AB44" i="12"/>
  <c r="AB36" i="12"/>
  <c r="AB49" i="12"/>
  <c r="AB40" i="12"/>
  <c r="AB55" i="12"/>
  <c r="AA50" i="12"/>
  <c r="AA55" i="12"/>
  <c r="AD38" i="31"/>
  <c r="AC19" i="31"/>
  <c r="AC20" i="31"/>
  <c r="AD17" i="12"/>
  <c r="AC39" i="31"/>
  <c r="AD27" i="12"/>
  <c r="AC44" i="12"/>
  <c r="AC36" i="12"/>
  <c r="AC49" i="12"/>
  <c r="AC38" i="12"/>
  <c r="AB54" i="12"/>
  <c r="AD25" i="12"/>
  <c r="AD35" i="12"/>
  <c r="AE20" i="36"/>
  <c r="AD31" i="31"/>
  <c r="AC32" i="31"/>
  <c r="AD26" i="12"/>
  <c r="AC12" i="31"/>
  <c r="AC13" i="31"/>
  <c r="AD16" i="12"/>
  <c r="AC37" i="12"/>
  <c r="AC40" i="12"/>
  <c r="AB56" i="12"/>
  <c r="AB50" i="12"/>
  <c r="AD44" i="12"/>
  <c r="AD36" i="12"/>
  <c r="AD49" i="12"/>
  <c r="AC56" i="12"/>
  <c r="AC54" i="12"/>
  <c r="AD39" i="31"/>
  <c r="AE27" i="12"/>
  <c r="AE38" i="12"/>
  <c r="AE38" i="31"/>
  <c r="AD19" i="31"/>
  <c r="AD20" i="31"/>
  <c r="AE17" i="12"/>
  <c r="AE31" i="31"/>
  <c r="AD12" i="31"/>
  <c r="AD13" i="31"/>
  <c r="AE16" i="12"/>
  <c r="AD32" i="31"/>
  <c r="AE26" i="12"/>
  <c r="AD37" i="12"/>
  <c r="AC50" i="12"/>
  <c r="AC55" i="12"/>
  <c r="AE25" i="12"/>
  <c r="AE35" i="12"/>
  <c r="AF20" i="36"/>
  <c r="AD38" i="12"/>
  <c r="AD40" i="12"/>
  <c r="AD55" i="12"/>
  <c r="AF25" i="12"/>
  <c r="AF35" i="12"/>
  <c r="AG20" i="36"/>
  <c r="AG25" i="12"/>
  <c r="AG35" i="12"/>
  <c r="AE44" i="12"/>
  <c r="AE49" i="12"/>
  <c r="AE36" i="12"/>
  <c r="AE37" i="12"/>
  <c r="AE40" i="12"/>
  <c r="AE19" i="31"/>
  <c r="AE20" i="31"/>
  <c r="AF17" i="12"/>
  <c r="AF38" i="31"/>
  <c r="AE39" i="31"/>
  <c r="AF27" i="12"/>
  <c r="AD54" i="12"/>
  <c r="AF31" i="31"/>
  <c r="AE32" i="31"/>
  <c r="AF26" i="12"/>
  <c r="AE12" i="31"/>
  <c r="AE13" i="31"/>
  <c r="AF16" i="12"/>
  <c r="AD56" i="12"/>
  <c r="AD50" i="12"/>
  <c r="AF37" i="12"/>
  <c r="AF12" i="31"/>
  <c r="AF13" i="31"/>
  <c r="AG16" i="12"/>
  <c r="AF32" i="31"/>
  <c r="AG26" i="12"/>
  <c r="AF39" i="31"/>
  <c r="AG27" i="12"/>
  <c r="AF19" i="31"/>
  <c r="AF20" i="31"/>
  <c r="AG17" i="12"/>
  <c r="AF44" i="12"/>
  <c r="AF36" i="12"/>
  <c r="AF49" i="12"/>
  <c r="AE50" i="12"/>
  <c r="AE55" i="12"/>
  <c r="AG44" i="12"/>
  <c r="AG36" i="12"/>
  <c r="AG49" i="12"/>
  <c r="AF38" i="12"/>
  <c r="AE56" i="12"/>
  <c r="AE54" i="12"/>
  <c r="G51" i="12"/>
  <c r="AF40" i="12"/>
  <c r="AF50" i="12"/>
  <c r="AG38" i="12"/>
  <c r="G46" i="12"/>
  <c r="G59" i="12"/>
  <c r="AG37" i="12"/>
  <c r="AF55" i="12"/>
  <c r="AF54" i="12"/>
  <c r="AG54" i="12"/>
  <c r="G58" i="12"/>
  <c r="AF56" i="12"/>
  <c r="D2" i="36"/>
  <c r="AG40" i="12"/>
  <c r="AG55" i="12"/>
  <c r="G61" i="12"/>
  <c r="AG56" i="12"/>
  <c r="G64" i="12"/>
  <c r="AG50" i="12"/>
  <c r="G52" i="12"/>
  <c r="G65" i="12"/>
</calcChain>
</file>

<file path=xl/sharedStrings.xml><?xml version="1.0" encoding="utf-8"?>
<sst xmlns="http://schemas.openxmlformats.org/spreadsheetml/2006/main" count="476" uniqueCount="278">
  <si>
    <t xml:space="preserve"> </t>
  </si>
  <si>
    <t>Fuente: Banco de Republica. Serie histórica empalmada de datos. Promedio anual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</si>
  <si>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</si>
  <si>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</si>
  <si>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</si>
  <si>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</si>
  <si>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</si>
  <si>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</si>
  <si>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</si>
  <si>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</si>
  <si>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</si>
  <si>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</si>
  <si>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</si>
  <si>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</si>
  <si>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</si>
  <si>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</si>
  <si>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</si>
  <si>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</si>
  <si>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</si>
  <si>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</si>
  <si>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</si>
  <si>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</si>
  <si>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</si>
  <si>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</si>
  <si>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Emisiones de carbono</t>
  </si>
  <si>
    <t>Costos</t>
  </si>
  <si>
    <t xml:space="preserve">Beneficios </t>
  </si>
  <si>
    <t>VPN Costos</t>
  </si>
  <si>
    <t>VPN Beneficios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</si>
  <si>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</si>
  <si>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</si>
  <si>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</si>
  <si>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</si>
  <si>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</si>
  <si>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</si>
  <si>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</si>
  <si>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</si>
  <si>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</si>
  <si>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</si>
  <si>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</si>
  <si>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</si>
  <si>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</si>
  <si>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</si>
  <si>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</si>
  <si>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</si>
  <si>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</si>
  <si>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</si>
  <si>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</si>
  <si>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</si>
  <si>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</si>
  <si>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</si>
  <si>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</si>
  <si>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</si>
  <si>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</si>
  <si>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</si>
  <si>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</si>
  <si>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</si>
  <si>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</si>
  <si>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</si>
  <si>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</si>
  <si>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Termonorte</t>
  </si>
  <si>
    <t>Liquidos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</si>
  <si>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</si>
  <si>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</si>
  <si>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</si>
  <si>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</si>
  <si>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</si>
  <si>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</si>
  <si>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</si>
  <si>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</si>
  <si>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</si>
  <si>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</si>
  <si>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</si>
  <si>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</si>
  <si>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</si>
  <si>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</si>
  <si>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</si>
  <si>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</si>
  <si>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</si>
  <si>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</si>
  <si>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</si>
  <si>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</si>
  <si>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</si>
  <si>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</si>
  <si>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</si>
  <si>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</si>
  <si>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</si>
  <si>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</si>
  <si>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</si>
  <si>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</si>
  <si>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</si>
  <si>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</si>
  <si>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%</t>
  </si>
  <si>
    <t>Capacidad Efectiva de Generación 2013</t>
  </si>
  <si>
    <t>Costo Producción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</si>
  <si>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</si>
  <si>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</si>
  <si>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</si>
  <si>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</si>
  <si>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</si>
  <si>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</si>
  <si>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Estimación Inflación USA</t>
  </si>
  <si>
    <t>Tipo de GEI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</si>
  <si>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</si>
  <si>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</si>
  <si>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</si>
  <si>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</si>
  <si>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</si>
  <si>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</si>
  <si>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</si>
  <si>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</si>
  <si>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Reducción en Emisiones MP y Cenizas por año</t>
  </si>
  <si>
    <t>Escenario Con Medida</t>
  </si>
  <si>
    <t>Precio CER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</si>
  <si>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</si>
  <si>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</si>
  <si>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</si>
  <si>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</si>
  <si>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</si>
  <si>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</si>
  <si>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</si>
  <si>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</si>
  <si>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</si>
  <si>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</si>
  <si>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</si>
  <si>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</si>
  <si>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</si>
  <si>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</si>
  <si>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</si>
  <si>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</si>
  <si>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</si>
  <si>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</si>
  <si>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 xml:space="preserve">Sector Enérgetico </t>
  </si>
  <si>
    <t xml:space="preserve">Producctividad </t>
  </si>
  <si>
    <t>Costo Fijo de O&amp;M</t>
  </si>
  <si>
    <t>Total Fianciero</t>
  </si>
  <si>
    <t>Relación Beneficio Costo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</si>
  <si>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</si>
  <si>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</si>
  <si>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</si>
  <si>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</si>
  <si>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</si>
  <si>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GWh</t>
  </si>
  <si>
    <t xml:space="preserve">Térmica </t>
  </si>
  <si>
    <t>Generación Efectiva Total</t>
  </si>
  <si>
    <t>Generación Efectiva Térmica Gas</t>
  </si>
  <si>
    <t>Generación Efectiva Hidroeléctrica</t>
  </si>
  <si>
    <t xml:space="preserve">Generación Efectiva Carbón </t>
  </si>
  <si>
    <t>Producción Energía Térmica Carbón</t>
  </si>
  <si>
    <t>Producción Energía Térmica Gas</t>
  </si>
  <si>
    <t>Producción Energía Hridroeléctrica</t>
  </si>
  <si>
    <t>Emisiones GEI por kWh  Energía Térmica Carbón</t>
  </si>
  <si>
    <t>Emisiones GEI por kWh  Energía Térmica Gas</t>
  </si>
  <si>
    <t>Emisiones GEI por kWh Hridroeléctrica</t>
  </si>
  <si>
    <t>Emisiones GEI por kWh Energía Térmica Carbón</t>
  </si>
  <si>
    <t xml:space="preserve"> Emisiones GEI por año</t>
  </si>
  <si>
    <t>Optimización En La Generación Y Trasmisión De Energía</t>
  </si>
  <si>
    <t>Financieros/ Ambientales</t>
  </si>
  <si>
    <t>Financieros/ Económicos</t>
  </si>
  <si>
    <t>Material Particulado</t>
  </si>
  <si>
    <t>VPN Sector Generador  de Energía</t>
  </si>
  <si>
    <t xml:space="preserve">Porcentaje de Costos </t>
  </si>
  <si>
    <t xml:space="preserve">Precio cuenta </t>
  </si>
  <si>
    <t>Proyección de Demanda de EE incluyendo GCE (Anual)</t>
  </si>
  <si>
    <t>PROYECCIÓN GWh</t>
  </si>
  <si>
    <t>Año</t>
  </si>
  <si>
    <t>Esc. Alto</t>
  </si>
  <si>
    <t>Esc. Medio</t>
  </si>
  <si>
    <t>Esc. Bajo</t>
  </si>
  <si>
    <t>Proyección de Demanda de EE incluyendo GCE y Panamá (Anual)</t>
  </si>
  <si>
    <t>PROYECCIÓN MWh</t>
  </si>
  <si>
    <t>Hidroeléctrica</t>
  </si>
  <si>
    <t>Plan de Expansión UPME</t>
  </si>
  <si>
    <t>TOTAL</t>
  </si>
  <si>
    <t>Producción Total</t>
  </si>
  <si>
    <t>VEREC</t>
  </si>
  <si>
    <t>Efecto Emisiones de carbono</t>
  </si>
  <si>
    <t>Escenario Base (Escenario 5)</t>
  </si>
  <si>
    <t>Generación Efectiva Escenario 5</t>
  </si>
  <si>
    <t>N.A</t>
  </si>
  <si>
    <t xml:space="preserve">Generadora </t>
  </si>
  <si>
    <t>Departamento</t>
  </si>
  <si>
    <t>Capacidad Generación (MW)</t>
  </si>
  <si>
    <t>EPM</t>
  </si>
  <si>
    <t>Antioquia</t>
  </si>
  <si>
    <t>ISAGEN</t>
  </si>
  <si>
    <t xml:space="preserve">Central San Carlos </t>
  </si>
  <si>
    <t>Tipo de Turbina</t>
  </si>
  <si>
    <t>Central Guadalupe III</t>
  </si>
  <si>
    <t>Pelton</t>
  </si>
  <si>
    <t>Francis</t>
  </si>
  <si>
    <t>Guatapé</t>
  </si>
  <si>
    <t>Playas</t>
  </si>
  <si>
    <t>Fuente:  http://www.epm.com.co/site/Home/Institucional/Nuestrasplantas/Energ%C3%ADa/Centraleshidroel%C3%A9ctricas.aspx</t>
  </si>
  <si>
    <t>Fuente: https://www.isagen.com.co/comunicados/Central_sancarlos_2013.pdf</t>
  </si>
  <si>
    <t>EMGESA</t>
  </si>
  <si>
    <t>El Quimbo</t>
  </si>
  <si>
    <t>Cundinamarca</t>
  </si>
  <si>
    <t>Guiavio</t>
  </si>
  <si>
    <t>Huila</t>
  </si>
  <si>
    <t xml:space="preserve">Escenario con Medida </t>
  </si>
  <si>
    <t>Inversión Turbina</t>
  </si>
  <si>
    <t>Costo Inversión Turbina</t>
  </si>
  <si>
    <t>Fuente: http://www.proyectoelquimboemgesa.com.co/site/ElProyecto/DatosT%C3%A9cnicos.aspx</t>
  </si>
  <si>
    <t>Modelo turbina</t>
  </si>
  <si>
    <t>Central Porce III</t>
  </si>
  <si>
    <t xml:space="preserve">Cambio de turbina </t>
  </si>
  <si>
    <t xml:space="preserve">&gt; 15 años </t>
  </si>
  <si>
    <t>Costo de O &amp; M</t>
  </si>
  <si>
    <t>Cantidad de turbinas a remplazar</t>
  </si>
  <si>
    <t>Costo promedio de turbina de 100 MW (unidad)</t>
  </si>
  <si>
    <t>Aumento de la eficiencia con la medida</t>
  </si>
  <si>
    <t>Valor de la producción total</t>
  </si>
  <si>
    <t>Fuetne: http://www.superservicios.gov.co/content/download/1242/16024/file/01.%20BOLETIN%20TARIFARIO%20ENERO%202013.pdf</t>
  </si>
  <si>
    <t>GM</t>
  </si>
  <si>
    <t>TM</t>
  </si>
  <si>
    <t>PR</t>
  </si>
  <si>
    <t>DT</t>
  </si>
  <si>
    <t>CV</t>
  </si>
  <si>
    <t>RM</t>
  </si>
  <si>
    <t>CUV</t>
  </si>
  <si>
    <t>Fuente: http://apolo.creg.gov.co/Publicac.nsf/1aed427ff782911965256751001e9e55/664d4ebee2ed5c9505257b32005b10e9?OpenDocument</t>
  </si>
  <si>
    <t>Costo por restricciones para el mes</t>
  </si>
  <si>
    <t>Efecto Valor de la producción total</t>
  </si>
  <si>
    <t xml:space="preserve">Costo de la vulnerabilidad </t>
  </si>
  <si>
    <t xml:space="preserve">Efecto Costo de la vulnerabilidad </t>
  </si>
  <si>
    <t>Aumento de la eficiencia de la generación eléctrica con fuentes convencionales</t>
  </si>
  <si>
    <t>Costo proyecto HidroSogamoso</t>
  </si>
  <si>
    <t xml:space="preserve">Casas de maquina </t>
  </si>
  <si>
    <t>Promedio de casas de maquina</t>
  </si>
  <si>
    <t>Promedio de casas de maquina por planta a remplazar</t>
  </si>
  <si>
    <t xml:space="preserve">Promedio de MW por casa de maquina </t>
  </si>
  <si>
    <t>Numero de casas de maquina</t>
  </si>
  <si>
    <t>Fuente : https://www.isagen.com.co/comunicados/Cartilla-central-Sogamoso.pdf</t>
  </si>
  <si>
    <t>VPN Costo total de la medida</t>
  </si>
  <si>
    <t>Sector Energético</t>
  </si>
  <si>
    <t>Sociedad sin Sector Energético</t>
  </si>
  <si>
    <t>Costo Producción de Energía Térmica Carbón</t>
  </si>
  <si>
    <t>Costo Producción de Energía Térmica Gas</t>
  </si>
  <si>
    <t>Efecto Costo Producción de Energía Térmica Carbón</t>
  </si>
  <si>
    <t>Efecto Costo Producción de Energía Térmica Gas</t>
  </si>
  <si>
    <t xml:space="preserve">Escenario Base menos Escenario con Medida 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</si>
  <si>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con</t>
    </r>
    <r>
      <rPr>
        <sz val="11"/>
        <color rgb="FF000000"/>
        <rFont val="Calibri"/>
        <family val="2"/>
        <scheme val="minor"/>
      </rPr>
      <t xml:space="preserve"> Sector Energético</t>
    </r>
  </si>
  <si>
    <t>Costo Producción de Energía Hidroeléctrica</t>
  </si>
  <si>
    <t>Efecto Costo Producción de Energía Hidroeléctrica</t>
  </si>
  <si>
    <t>Tasa de cambio Dólar</t>
  </si>
  <si>
    <t>Tasa de cambio Euro</t>
  </si>
  <si>
    <t>Bancolombia</t>
  </si>
  <si>
    <t>Térmica</t>
  </si>
  <si>
    <t>Térmica Gas</t>
  </si>
  <si>
    <t>Unidad</t>
  </si>
  <si>
    <t>Fuente</t>
  </si>
  <si>
    <t>COP/MWh</t>
  </si>
  <si>
    <t>Crecimiento de la demanda</t>
  </si>
  <si>
    <t>% Crecimiento de la demanda</t>
  </si>
  <si>
    <t>Exportación de energía a Panamá</t>
  </si>
  <si>
    <r>
      <t xml:space="preserve">Proyección de Demanda </t>
    </r>
    <r>
      <rPr>
        <b/>
        <i/>
        <sz val="11"/>
        <color theme="1"/>
        <rFont val="Calibri"/>
        <family val="2"/>
        <scheme val="minor"/>
      </rPr>
      <t>ALTA</t>
    </r>
    <r>
      <rPr>
        <i/>
        <sz val="11"/>
        <color theme="1"/>
        <rFont val="Calibri"/>
        <family val="2"/>
        <scheme val="minor"/>
      </rPr>
      <t xml:space="preserve"> de EE incluyendo GCE  (Anual)</t>
    </r>
  </si>
  <si>
    <t>Promedio Valor del Costo Unitario (MWh) de Prestación Diciembre 2012</t>
  </si>
  <si>
    <t>Promedio Valor del Costo Unitario (MWh) de Prestación diciembre 2012</t>
  </si>
  <si>
    <t>Promedio Valor del Costo Unitario (MWh) de Prestación diciembre 2014</t>
  </si>
  <si>
    <t>Costo de compra de energía ($/MWh)</t>
  </si>
  <si>
    <t>Costo por uso del Sistema Nacional de Transmisión ($/MWh)</t>
  </si>
  <si>
    <t>Costo de compra, transporte y reducción de pérdidas de energía ($/MWh)</t>
  </si>
  <si>
    <t>Costo por uso de Sistemas de Distribución ($/MWh)</t>
  </si>
  <si>
    <t>Margen de Comercialización que incluye los costos variables de la actividad de comercialización correspondiente al mes m, expresado en ($/MWh)</t>
  </si>
  <si>
    <t>Componente variable del costo unitario de prestación del servicio ($/MWh)</t>
  </si>
  <si>
    <t>COP</t>
  </si>
  <si>
    <t>ESCENARIO CERO</t>
  </si>
  <si>
    <t xml:space="preserve">Déficit de Energía </t>
  </si>
  <si>
    <t xml:space="preserve">Costo del Déficit de Energía </t>
  </si>
  <si>
    <r>
      <t>CO</t>
    </r>
    <r>
      <rPr>
        <vertAlign val="subscript"/>
        <sz val="11"/>
        <color theme="1"/>
        <rFont val="Calibri"/>
        <family val="2"/>
        <scheme val="minor"/>
      </rPr>
      <t>2e</t>
    </r>
  </si>
  <si>
    <t>EUR/COP</t>
  </si>
  <si>
    <t>EUR/USD</t>
  </si>
  <si>
    <t>EUR</t>
  </si>
  <si>
    <t>USD</t>
  </si>
  <si>
    <r>
      <t>CO</t>
    </r>
    <r>
      <rPr>
        <b/>
        <sz val="11"/>
        <color theme="1"/>
        <rFont val="Calibri"/>
        <family val="2"/>
      </rPr>
      <t>₂</t>
    </r>
  </si>
  <si>
    <t>Sociedad con Sector Energético</t>
  </si>
  <si>
    <t>Sociedad  con Sector Energético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</si>
</sst>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_);_(&quot;$&quot;\ * \(#,##0\);_(&quot;$&quot;\ * &quot;-&quot;??_);_(@_)"/>
    <numFmt numFmtId="168" formatCode="_-* #,##0_-;\-* #,##0_-;_-* &quot;-&quot;??_-;_-@_-"/>
    <numFmt numFmtId="169" formatCode="0.000%"/>
    <numFmt numFmtId="170" formatCode="_(* #,##0_);_(* \(#,##0\);_(* &quot;-&quot;??_);_(@_)"/>
    <numFmt numFmtId="171" formatCode="0.0%"/>
    <numFmt numFmtId="172" formatCode="_-* #,##0.0_-;\-* #,##0.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8.8000000000000007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39">
    <xf numFmtId="0" fontId="0" fillId="0" borderId="0" xfId="0"/>
    <xf numFmtId="0" fontId="0" fillId="0" borderId="0" xfId="0" applyFill="1"/>
    <xf numFmtId="0" fontId="0" fillId="0" borderId="0" xfId="0" applyBorder="1"/>
    <xf numFmtId="164" fontId="0" fillId="4" borderId="0" xfId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/>
    </xf>
    <xf numFmtId="0" fontId="0" fillId="0" borderId="10" xfId="0" applyBorder="1"/>
    <xf numFmtId="0" fontId="0" fillId="25" borderId="5" xfId="0" applyFill="1" applyBorder="1" applyAlignment="1">
      <alignment horizontal="center"/>
    </xf>
    <xf numFmtId="168" fontId="0" fillId="0" borderId="0" xfId="3" applyNumberFormat="1" applyFont="1" applyBorder="1"/>
    <xf numFmtId="0" fontId="0" fillId="25" borderId="5" xfId="0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Fill="1" applyBorder="1"/>
    <xf numFmtId="0" fontId="0" fillId="0" borderId="0" xfId="0" applyBorder="1" applyAlignment="1">
      <alignment horizontal="center"/>
    </xf>
    <xf numFmtId="168" fontId="0" fillId="0" borderId="0" xfId="3" applyNumberFormat="1" applyFont="1"/>
    <xf numFmtId="0" fontId="0" fillId="0" borderId="0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4" fillId="25" borderId="2" xfId="0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0" xfId="0" applyNumberFormat="1" applyBorder="1" applyAlignment="1">
      <alignment vertical="center" wrapText="1"/>
    </xf>
    <xf numFmtId="0" fontId="0" fillId="29" borderId="7" xfId="0" applyFill="1" applyBorder="1" applyAlignment="1">
      <alignment horizontal="center" vertical="center" wrapText="1"/>
    </xf>
    <xf numFmtId="0" fontId="0" fillId="29" borderId="8" xfId="0" applyFill="1" applyBorder="1" applyAlignment="1">
      <alignment horizontal="center" vertical="center" wrapText="1"/>
    </xf>
    <xf numFmtId="166" fontId="0" fillId="29" borderId="10" xfId="1" applyNumberFormat="1" applyFont="1" applyFill="1" applyBorder="1" applyAlignment="1">
      <alignment horizontal="center" vertical="center" wrapText="1"/>
    </xf>
    <xf numFmtId="166" fontId="0" fillId="29" borderId="8" xfId="1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4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0" borderId="7" xfId="0" applyFill="1" applyBorder="1" applyAlignment="1">
      <alignment horizontal="center" vertical="center" wrapText="1"/>
    </xf>
    <xf numFmtId="0" fontId="0" fillId="30" borderId="8" xfId="0" applyFill="1" applyBorder="1" applyAlignment="1">
      <alignment horizontal="center" vertical="center" wrapText="1"/>
    </xf>
    <xf numFmtId="44" fontId="0" fillId="30" borderId="10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7" fontId="0" fillId="30" borderId="10" xfId="0" applyNumberFormat="1" applyFill="1" applyBorder="1" applyAlignment="1">
      <alignment horizontal="center" vertical="center" wrapText="1"/>
    </xf>
    <xf numFmtId="167" fontId="0" fillId="30" borderId="8" xfId="0" applyNumberForma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44" fontId="0" fillId="0" borderId="6" xfId="5" applyFont="1" applyFill="1" applyBorder="1" applyAlignment="1">
      <alignment vertical="center" wrapText="1"/>
    </xf>
    <xf numFmtId="170" fontId="0" fillId="0" borderId="9" xfId="0" applyNumberForma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/>
    </xf>
    <xf numFmtId="170" fontId="0" fillId="0" borderId="9" xfId="0" applyNumberFormat="1" applyFill="1" applyBorder="1" applyAlignment="1">
      <alignment vertical="center" wrapText="1"/>
    </xf>
    <xf numFmtId="167" fontId="4" fillId="10" borderId="6" xfId="0" applyNumberFormat="1" applyFont="1" applyFill="1" applyBorder="1" applyAlignment="1">
      <alignment horizontal="center"/>
    </xf>
    <xf numFmtId="167" fontId="4" fillId="10" borderId="3" xfId="0" applyNumberFormat="1" applyFont="1" applyFill="1" applyBorder="1" applyAlignment="1">
      <alignment horizontal="center"/>
    </xf>
    <xf numFmtId="167" fontId="4" fillId="12" borderId="8" xfId="0" applyNumberFormat="1" applyFont="1" applyFill="1" applyBorder="1" applyAlignment="1">
      <alignment horizontal="center"/>
    </xf>
    <xf numFmtId="0" fontId="4" fillId="25" borderId="15" xfId="0" applyFont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4" fillId="31" borderId="5" xfId="0" applyFont="1" applyFill="1" applyBorder="1" applyAlignment="1">
      <alignment horizontal="center" vertical="center" wrapText="1"/>
    </xf>
    <xf numFmtId="0" fontId="0" fillId="31" borderId="6" xfId="0" applyFill="1" applyBorder="1" applyAlignment="1">
      <alignment horizontal="center" vertical="center" wrapText="1"/>
    </xf>
    <xf numFmtId="0" fontId="0" fillId="31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170" fontId="0" fillId="0" borderId="0" xfId="0" applyNumberFormat="1" applyFill="1" applyBorder="1" applyAlignment="1">
      <alignment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0" xfId="0" applyNumberFormat="1" applyFill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43" fontId="0" fillId="0" borderId="6" xfId="0" applyNumberFormat="1" applyFill="1" applyBorder="1" applyAlignment="1">
      <alignment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2" borderId="15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167" fontId="4" fillId="12" borderId="0" xfId="0" applyNumberFormat="1" applyFont="1" applyFill="1" applyBorder="1" applyAlignment="1">
      <alignment horizontal="center"/>
    </xf>
    <xf numFmtId="167" fontId="4" fillId="12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26" borderId="8" xfId="0" applyFont="1" applyFill="1" applyBorder="1" applyAlignment="1">
      <alignment horizontal="center"/>
    </xf>
    <xf numFmtId="10" fontId="2" fillId="26" borderId="10" xfId="0" applyNumberFormat="1" applyFont="1" applyFill="1" applyBorder="1" applyAlignment="1">
      <alignment horizontal="center"/>
    </xf>
    <xf numFmtId="9" fontId="1" fillId="0" borderId="15" xfId="2" applyFont="1" applyBorder="1" applyAlignment="1">
      <alignment horizontal="center" vertical="center"/>
    </xf>
    <xf numFmtId="0" fontId="2" fillId="26" borderId="17" xfId="0" applyFont="1" applyFill="1" applyBorder="1" applyAlignment="1">
      <alignment horizontal="center"/>
    </xf>
    <xf numFmtId="0" fontId="0" fillId="5" borderId="16" xfId="0" applyFill="1" applyBorder="1" applyAlignment="1">
      <alignment horizontal="center" vertical="center"/>
    </xf>
    <xf numFmtId="170" fontId="10" fillId="0" borderId="2" xfId="7" applyNumberFormat="1" applyFont="1" applyBorder="1" applyAlignment="1">
      <alignment horizontal="center" vertical="center"/>
    </xf>
    <xf numFmtId="170" fontId="10" fillId="0" borderId="9" xfId="7" applyNumberFormat="1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168" fontId="4" fillId="0" borderId="0" xfId="0" applyNumberFormat="1" applyFont="1" applyFill="1" applyBorder="1"/>
    <xf numFmtId="0" fontId="0" fillId="0" borderId="0" xfId="0" applyFill="1" applyAlignment="1">
      <alignment horizont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26" borderId="0" xfId="0" applyFont="1" applyFill="1" applyBorder="1" applyAlignment="1">
      <alignment horizontal="center"/>
    </xf>
    <xf numFmtId="0" fontId="2" fillId="26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13" fillId="17" borderId="15" xfId="0" applyFont="1" applyFill="1" applyBorder="1" applyAlignment="1">
      <alignment horizontal="center" vertical="center" wrapText="1"/>
    </xf>
    <xf numFmtId="0" fontId="13" fillId="17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12" fillId="9" borderId="17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 vertical="center"/>
    </xf>
    <xf numFmtId="0" fontId="12" fillId="9" borderId="17" xfId="0" applyFont="1" applyFill="1" applyBorder="1" applyAlignment="1">
      <alignment horizontal="center" vertical="center"/>
    </xf>
    <xf numFmtId="0" fontId="5" fillId="2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167" fontId="0" fillId="0" borderId="0" xfId="0" applyNumberFormat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19" borderId="2" xfId="0" applyFont="1" applyFill="1" applyBorder="1" applyAlignment="1">
      <alignment horizontal="center" vertical="center" wrapText="1"/>
    </xf>
    <xf numFmtId="167" fontId="5" fillId="19" borderId="9" xfId="0" applyNumberFormat="1" applyFont="1" applyFill="1" applyBorder="1" applyAlignment="1">
      <alignment horizontal="center" vertical="center"/>
    </xf>
    <xf numFmtId="167" fontId="5" fillId="19" borderId="3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0" fillId="5" borderId="5" xfId="0" applyNumberFormat="1" applyFont="1" applyFill="1" applyBorder="1" applyAlignment="1">
      <alignment horizontal="center" vertical="center" wrapText="1"/>
    </xf>
    <xf numFmtId="167" fontId="0" fillId="5" borderId="0" xfId="0" applyNumberFormat="1" applyFill="1" applyBorder="1" applyAlignment="1">
      <alignment horizontal="center"/>
    </xf>
    <xf numFmtId="167" fontId="0" fillId="5" borderId="6" xfId="0" applyNumberFormat="1" applyFill="1" applyBorder="1" applyAlignment="1">
      <alignment horizontal="center"/>
    </xf>
    <xf numFmtId="44" fontId="0" fillId="0" borderId="0" xfId="0" applyNumberFormat="1" applyFill="1" applyBorder="1" applyAlignment="1">
      <alignment horizontal="center"/>
    </xf>
    <xf numFmtId="0" fontId="5" fillId="21" borderId="5" xfId="0" applyFont="1" applyFill="1" applyBorder="1" applyAlignment="1">
      <alignment horizontal="center" vertical="center" wrapText="1"/>
    </xf>
    <xf numFmtId="167" fontId="5" fillId="13" borderId="0" xfId="0" applyNumberFormat="1" applyFont="1" applyFill="1" applyBorder="1" applyAlignment="1">
      <alignment horizontal="center" vertical="center"/>
    </xf>
    <xf numFmtId="167" fontId="5" fillId="13" borderId="6" xfId="0" applyNumberFormat="1" applyFont="1" applyFill="1" applyBorder="1" applyAlignment="1">
      <alignment horizontal="center" vertical="center"/>
    </xf>
    <xf numFmtId="0" fontId="5" fillId="23" borderId="7" xfId="0" applyFont="1" applyFill="1" applyBorder="1" applyAlignment="1">
      <alignment horizontal="center" vertical="center" wrapText="1"/>
    </xf>
    <xf numFmtId="44" fontId="0" fillId="14" borderId="10" xfId="0" applyNumberFormat="1" applyFill="1" applyBorder="1" applyAlignment="1">
      <alignment horizontal="center"/>
    </xf>
    <xf numFmtId="44" fontId="0" fillId="14" borderId="8" xfId="0" applyNumberFormat="1" applyFill="1" applyBorder="1" applyAlignment="1">
      <alignment horizontal="center"/>
    </xf>
    <xf numFmtId="44" fontId="0" fillId="0" borderId="0" xfId="0" applyNumberFormat="1" applyAlignment="1">
      <alignment horizontal="center"/>
    </xf>
    <xf numFmtId="44" fontId="0" fillId="0" borderId="9" xfId="0" applyNumberFormat="1" applyBorder="1" applyAlignment="1">
      <alignment horizontal="center"/>
    </xf>
    <xf numFmtId="167" fontId="5" fillId="0" borderId="0" xfId="1" applyNumberFormat="1" applyFont="1" applyFill="1" applyBorder="1" applyAlignment="1">
      <alignment horizontal="center" vertical="center"/>
    </xf>
    <xf numFmtId="167" fontId="0" fillId="5" borderId="0" xfId="0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 wrapText="1"/>
    </xf>
    <xf numFmtId="44" fontId="0" fillId="0" borderId="0" xfId="0" applyNumberFormat="1" applyFill="1" applyBorder="1" applyAlignment="1">
      <alignment horizontal="center" vertical="center"/>
    </xf>
    <xf numFmtId="167" fontId="5" fillId="21" borderId="0" xfId="0" applyNumberFormat="1" applyFont="1" applyFill="1" applyBorder="1" applyAlignment="1">
      <alignment horizontal="center" vertical="center"/>
    </xf>
    <xf numFmtId="167" fontId="5" fillId="21" borderId="6" xfId="0" applyNumberFormat="1" applyFont="1" applyFill="1" applyBorder="1" applyAlignment="1">
      <alignment horizontal="center" vertical="center"/>
    </xf>
    <xf numFmtId="44" fontId="5" fillId="0" borderId="0" xfId="0" applyNumberFormat="1" applyFont="1" applyFill="1" applyBorder="1" applyAlignment="1">
      <alignment horizontal="center" vertical="center"/>
    </xf>
    <xf numFmtId="44" fontId="5" fillId="23" borderId="10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horizontal="center" wrapText="1"/>
    </xf>
    <xf numFmtId="0" fontId="0" fillId="0" borderId="4" xfId="0" applyBorder="1" applyAlignment="1">
      <alignment horizontal="center"/>
    </xf>
    <xf numFmtId="167" fontId="0" fillId="5" borderId="9" xfId="0" applyNumberFormat="1" applyFill="1" applyBorder="1" applyAlignment="1">
      <alignment horizontal="center"/>
    </xf>
    <xf numFmtId="167" fontId="0" fillId="5" borderId="3" xfId="0" applyNumberFormat="1" applyFill="1" applyBorder="1" applyAlignment="1">
      <alignment horizontal="center"/>
    </xf>
    <xf numFmtId="167" fontId="5" fillId="5" borderId="0" xfId="1" applyNumberFormat="1" applyFont="1" applyFill="1" applyBorder="1" applyAlignment="1">
      <alignment horizontal="center" vertical="center" wrapText="1"/>
    </xf>
    <xf numFmtId="167" fontId="0" fillId="10" borderId="11" xfId="1" applyNumberFormat="1" applyFont="1" applyFill="1" applyBorder="1" applyAlignment="1">
      <alignment horizontal="center"/>
    </xf>
    <xf numFmtId="44" fontId="0" fillId="13" borderId="0" xfId="1" applyNumberFormat="1" applyFont="1" applyFill="1" applyBorder="1" applyAlignment="1">
      <alignment horizontal="center"/>
    </xf>
    <xf numFmtId="44" fontId="0" fillId="13" borderId="6" xfId="1" applyNumberFormat="1" applyFont="1" applyFill="1" applyBorder="1" applyAlignment="1">
      <alignment horizontal="center"/>
    </xf>
    <xf numFmtId="44" fontId="0" fillId="11" borderId="11" xfId="1" applyNumberFormat="1" applyFont="1" applyFill="1" applyBorder="1" applyAlignment="1">
      <alignment horizontal="center"/>
    </xf>
    <xf numFmtId="44" fontId="0" fillId="14" borderId="0" xfId="1" applyNumberFormat="1" applyFont="1" applyFill="1" applyBorder="1" applyAlignment="1">
      <alignment horizontal="center"/>
    </xf>
    <xf numFmtId="167" fontId="0" fillId="14" borderId="0" xfId="1" applyNumberFormat="1" applyFont="1" applyFill="1" applyBorder="1" applyAlignment="1">
      <alignment horizontal="center"/>
    </xf>
    <xf numFmtId="167" fontId="0" fillId="14" borderId="6" xfId="1" applyNumberFormat="1" applyFont="1" applyFill="1" applyBorder="1" applyAlignment="1">
      <alignment horizontal="center"/>
    </xf>
    <xf numFmtId="44" fontId="0" fillId="12" borderId="14" xfId="1" applyNumberFormat="1" applyFont="1" applyFill="1" applyBorder="1" applyAlignment="1">
      <alignment horizontal="center"/>
    </xf>
    <xf numFmtId="167" fontId="0" fillId="12" borderId="14" xfId="1" applyNumberFormat="1" applyFont="1" applyFill="1" applyBorder="1" applyAlignment="1">
      <alignment horizontal="center"/>
    </xf>
    <xf numFmtId="167" fontId="0" fillId="12" borderId="23" xfId="1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167" fontId="4" fillId="5" borderId="9" xfId="0" applyNumberFormat="1" applyFont="1" applyFill="1" applyBorder="1" applyAlignment="1">
      <alignment horizontal="center"/>
    </xf>
    <xf numFmtId="0" fontId="5" fillId="24" borderId="0" xfId="0" applyFont="1" applyFill="1" applyBorder="1" applyAlignment="1">
      <alignment horizontal="center" vertical="center"/>
    </xf>
    <xf numFmtId="167" fontId="0" fillId="24" borderId="0" xfId="0" applyNumberForma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/>
    </xf>
    <xf numFmtId="167" fontId="0" fillId="7" borderId="0" xfId="0" applyNumberForma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44" fontId="0" fillId="0" borderId="6" xfId="0" applyNumberFormat="1" applyFill="1" applyBorder="1" applyAlignment="1">
      <alignment horizontal="center"/>
    </xf>
    <xf numFmtId="0" fontId="5" fillId="7" borderId="10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/>
    </xf>
    <xf numFmtId="167" fontId="0" fillId="7" borderId="10" xfId="0" applyNumberFormat="1" applyFill="1" applyBorder="1" applyAlignment="1">
      <alignment horizontal="center"/>
    </xf>
    <xf numFmtId="167" fontId="0" fillId="0" borderId="10" xfId="0" applyNumberFormat="1" applyFill="1" applyBorder="1" applyAlignment="1">
      <alignment horizontal="center"/>
    </xf>
    <xf numFmtId="44" fontId="0" fillId="0" borderId="10" xfId="0" applyNumberFormat="1" applyFill="1" applyBorder="1" applyAlignment="1">
      <alignment horizontal="center"/>
    </xf>
    <xf numFmtId="44" fontId="0" fillId="0" borderId="8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24" borderId="9" xfId="0" applyFont="1" applyFill="1" applyBorder="1" applyAlignment="1">
      <alignment horizontal="center" vertical="center"/>
    </xf>
    <xf numFmtId="167" fontId="0" fillId="24" borderId="9" xfId="0" applyNumberFormat="1" applyFill="1" applyBorder="1" applyAlignment="1">
      <alignment horizontal="center"/>
    </xf>
    <xf numFmtId="0" fontId="5" fillId="5" borderId="0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167" fontId="0" fillId="15" borderId="0" xfId="0" applyNumberFormat="1" applyFill="1" applyBorder="1" applyAlignment="1">
      <alignment horizontal="center"/>
    </xf>
    <xf numFmtId="0" fontId="5" fillId="15" borderId="10" xfId="0" applyFont="1" applyFill="1" applyBorder="1" applyAlignment="1">
      <alignment horizontal="center" vertical="center"/>
    </xf>
    <xf numFmtId="167" fontId="0" fillId="15" borderId="10" xfId="0" applyNumberFormat="1" applyFill="1" applyBorder="1" applyAlignment="1">
      <alignment horizontal="center"/>
    </xf>
    <xf numFmtId="0" fontId="5" fillId="7" borderId="9" xfId="0" applyFont="1" applyFill="1" applyBorder="1" applyAlignment="1">
      <alignment horizontal="center" vertical="center"/>
    </xf>
    <xf numFmtId="167" fontId="0" fillId="7" borderId="9" xfId="0" applyNumberFormat="1" applyFill="1" applyBorder="1" applyAlignment="1">
      <alignment horizontal="center"/>
    </xf>
    <xf numFmtId="167" fontId="0" fillId="7" borderId="3" xfId="0" applyNumberFormat="1" applyFill="1" applyBorder="1" applyAlignment="1">
      <alignment horizontal="center"/>
    </xf>
    <xf numFmtId="0" fontId="5" fillId="8" borderId="0" xfId="0" applyFont="1" applyFill="1" applyBorder="1" applyAlignment="1">
      <alignment horizontal="center" vertical="center"/>
    </xf>
    <xf numFmtId="44" fontId="0" fillId="8" borderId="0" xfId="0" applyNumberFormat="1" applyFill="1" applyBorder="1" applyAlignment="1">
      <alignment horizontal="center"/>
    </xf>
    <xf numFmtId="44" fontId="0" fillId="8" borderId="6" xfId="0" applyNumberFormat="1" applyFill="1" applyBorder="1" applyAlignment="1">
      <alignment horizontal="center"/>
    </xf>
    <xf numFmtId="44" fontId="0" fillId="15" borderId="10" xfId="0" applyNumberFormat="1" applyFill="1" applyBorder="1" applyAlignment="1">
      <alignment horizontal="center"/>
    </xf>
    <xf numFmtId="44" fontId="0" fillId="15" borderId="8" xfId="0" applyNumberFormat="1" applyFill="1" applyBorder="1" applyAlignment="1">
      <alignment horizontal="center"/>
    </xf>
    <xf numFmtId="167" fontId="0" fillId="7" borderId="3" xfId="1" applyNumberFormat="1" applyFont="1" applyFill="1" applyBorder="1" applyAlignment="1">
      <alignment horizontal="center"/>
    </xf>
    <xf numFmtId="8" fontId="0" fillId="0" borderId="0" xfId="0" applyNumberFormat="1" applyAlignment="1">
      <alignment horizontal="center"/>
    </xf>
    <xf numFmtId="2" fontId="0" fillId="7" borderId="6" xfId="3" applyNumberFormat="1" applyFont="1" applyFill="1" applyBorder="1" applyAlignment="1">
      <alignment horizontal="center"/>
    </xf>
    <xf numFmtId="9" fontId="0" fillId="7" borderId="6" xfId="1" applyNumberFormat="1" applyFont="1" applyFill="1" applyBorder="1" applyAlignment="1">
      <alignment horizontal="center"/>
    </xf>
    <xf numFmtId="164" fontId="0" fillId="0" borderId="0" xfId="1" applyFont="1" applyAlignment="1">
      <alignment horizontal="center"/>
    </xf>
    <xf numFmtId="44" fontId="0" fillId="8" borderId="6" xfId="1" applyNumberFormat="1" applyFont="1" applyFill="1" applyBorder="1" applyAlignment="1">
      <alignment horizontal="center"/>
    </xf>
    <xf numFmtId="165" fontId="0" fillId="8" borderId="6" xfId="3" applyFont="1" applyFill="1" applyBorder="1" applyAlignment="1">
      <alignment horizontal="center"/>
    </xf>
    <xf numFmtId="9" fontId="0" fillId="8" borderId="6" xfId="1" applyNumberFormat="1" applyFont="1" applyFill="1" applyBorder="1" applyAlignment="1">
      <alignment horizontal="center"/>
    </xf>
    <xf numFmtId="44" fontId="0" fillId="15" borderId="6" xfId="1" applyNumberFormat="1" applyFont="1" applyFill="1" applyBorder="1" applyAlignment="1">
      <alignment horizontal="center"/>
    </xf>
    <xf numFmtId="165" fontId="0" fillId="15" borderId="6" xfId="3" applyFont="1" applyFill="1" applyBorder="1" applyAlignment="1">
      <alignment horizontal="center"/>
    </xf>
    <xf numFmtId="9" fontId="5" fillId="15" borderId="8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Border="1" applyAlignment="1"/>
    <xf numFmtId="167" fontId="0" fillId="5" borderId="6" xfId="0" applyNumberFormat="1" applyFont="1" applyFill="1" applyBorder="1" applyAlignment="1">
      <alignment horizontal="center" vertical="center" wrapText="1"/>
    </xf>
    <xf numFmtId="44" fontId="5" fillId="23" borderId="8" xfId="0" applyNumberFormat="1" applyFont="1" applyFill="1" applyBorder="1" applyAlignment="1">
      <alignment horizontal="center" vertical="center"/>
    </xf>
    <xf numFmtId="167" fontId="5" fillId="5" borderId="6" xfId="1" applyNumberFormat="1" applyFont="1" applyFill="1" applyBorder="1" applyAlignment="1">
      <alignment horizontal="center" vertical="center" wrapText="1"/>
    </xf>
    <xf numFmtId="167" fontId="1" fillId="10" borderId="24" xfId="0" applyNumberFormat="1" applyFont="1" applyFill="1" applyBorder="1" applyAlignment="1">
      <alignment horizontal="center" vertical="center"/>
    </xf>
    <xf numFmtId="167" fontId="0" fillId="10" borderId="25" xfId="1" applyNumberFormat="1" applyFont="1" applyFill="1" applyBorder="1" applyAlignment="1">
      <alignment horizontal="center"/>
    </xf>
    <xf numFmtId="0" fontId="6" fillId="20" borderId="24" xfId="0" applyFont="1" applyFill="1" applyBorder="1" applyAlignment="1">
      <alignment horizontal="center" vertical="center"/>
    </xf>
    <xf numFmtId="44" fontId="0" fillId="11" borderId="25" xfId="1" applyNumberFormat="1" applyFont="1" applyFill="1" applyBorder="1" applyAlignment="1">
      <alignment horizontal="center"/>
    </xf>
    <xf numFmtId="0" fontId="5" fillId="23" borderId="5" xfId="0" applyFont="1" applyFill="1" applyBorder="1" applyAlignment="1">
      <alignment horizontal="center" vertical="center" wrapText="1"/>
    </xf>
    <xf numFmtId="0" fontId="6" fillId="22" borderId="26" xfId="0" applyFont="1" applyFill="1" applyBorder="1" applyAlignment="1">
      <alignment horizontal="center" vertical="center"/>
    </xf>
    <xf numFmtId="167" fontId="4" fillId="5" borderId="3" xfId="0" applyNumberFormat="1" applyFont="1" applyFill="1" applyBorder="1" applyAlignment="1">
      <alignment horizontal="center"/>
    </xf>
    <xf numFmtId="167" fontId="0" fillId="24" borderId="6" xfId="0" applyNumberFormat="1" applyFill="1" applyBorder="1" applyAlignment="1">
      <alignment horizontal="center"/>
    </xf>
    <xf numFmtId="167" fontId="0" fillId="24" borderId="3" xfId="0" applyNumberForma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18" xfId="0" applyFont="1" applyFill="1" applyBorder="1" applyAlignment="1">
      <alignment horizontal="center" vertical="center" wrapText="1" readingOrder="1"/>
    </xf>
    <xf numFmtId="0" fontId="0" fillId="0" borderId="5" xfId="0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164" fontId="0" fillId="0" borderId="6" xfId="1" applyFont="1" applyBorder="1" applyAlignment="1">
      <alignment horizontal="center" wrapText="1"/>
    </xf>
    <xf numFmtId="164" fontId="0" fillId="0" borderId="6" xfId="1" applyFont="1" applyBorder="1" applyAlignment="1">
      <alignment horizontal="center"/>
    </xf>
    <xf numFmtId="10" fontId="0" fillId="0" borderId="6" xfId="2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5" fillId="0" borderId="7" xfId="0" applyFont="1" applyFill="1" applyBorder="1" applyAlignment="1">
      <alignment horizontal="center" vertical="center" wrapText="1" readingOrder="1"/>
    </xf>
    <xf numFmtId="164" fontId="0" fillId="0" borderId="8" xfId="1" applyFont="1" applyBorder="1" applyAlignment="1">
      <alignment horizontal="center" wrapText="1"/>
    </xf>
    <xf numFmtId="164" fontId="0" fillId="0" borderId="8" xfId="1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8" xfId="2" applyNumberFormat="1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2" applyNumberFormat="1" applyFont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0" xfId="2" applyNumberFormat="1" applyFont="1" applyBorder="1" applyAlignment="1">
      <alignment horizontal="center"/>
    </xf>
    <xf numFmtId="0" fontId="12" fillId="32" borderId="15" xfId="0" applyFont="1" applyFill="1" applyBorder="1" applyAlignment="1">
      <alignment horizontal="center"/>
    </xf>
    <xf numFmtId="10" fontId="4" fillId="31" borderId="17" xfId="0" applyNumberFormat="1" applyFont="1" applyFill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64" fontId="4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5" xfId="0" applyBorder="1" applyAlignment="1"/>
    <xf numFmtId="0" fontId="0" fillId="0" borderId="7" xfId="0" applyBorder="1" applyAlignment="1"/>
    <xf numFmtId="0" fontId="12" fillId="2" borderId="2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10" fontId="0" fillId="0" borderId="7" xfId="2" applyNumberFormat="1" applyFont="1" applyBorder="1" applyAlignment="1">
      <alignment horizontal="center" vertical="center"/>
    </xf>
    <xf numFmtId="10" fontId="0" fillId="0" borderId="10" xfId="2" applyNumberFormat="1" applyFont="1" applyBorder="1" applyAlignment="1">
      <alignment horizontal="center" vertical="center"/>
    </xf>
    <xf numFmtId="10" fontId="0" fillId="0" borderId="8" xfId="2" applyNumberFormat="1" applyFont="1" applyBorder="1" applyAlignment="1">
      <alignment horizontal="center" vertical="center"/>
    </xf>
    <xf numFmtId="0" fontId="16" fillId="25" borderId="20" xfId="0" applyFont="1" applyFill="1" applyBorder="1" applyAlignment="1">
      <alignment horizontal="center" vertical="center"/>
    </xf>
    <xf numFmtId="0" fontId="16" fillId="25" borderId="21" xfId="0" applyFont="1" applyFill="1" applyBorder="1" applyAlignment="1">
      <alignment horizontal="center" vertical="center"/>
    </xf>
    <xf numFmtId="10" fontId="16" fillId="25" borderId="22" xfId="0" applyNumberFormat="1" applyFont="1" applyFill="1" applyBorder="1" applyAlignment="1">
      <alignment horizontal="center" vertical="center"/>
    </xf>
    <xf numFmtId="0" fontId="0" fillId="0" borderId="10" xfId="0" applyBorder="1" applyAlignment="1"/>
    <xf numFmtId="17" fontId="0" fillId="0" borderId="0" xfId="0" applyNumberFormat="1" applyBorder="1" applyAlignment="1">
      <alignment horizontal="center"/>
    </xf>
    <xf numFmtId="17" fontId="0" fillId="0" borderId="10" xfId="0" applyNumberFormat="1" applyBorder="1" applyAlignment="1">
      <alignment horizontal="center"/>
    </xf>
    <xf numFmtId="3" fontId="12" fillId="2" borderId="9" xfId="0" applyNumberFormat="1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3" fontId="12" fillId="2" borderId="10" xfId="0" applyNumberFormat="1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0" fillId="25" borderId="1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/>
    </xf>
    <xf numFmtId="0" fontId="0" fillId="25" borderId="4" xfId="0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170" fontId="10" fillId="0" borderId="0" xfId="7" applyNumberFormat="1" applyFont="1" applyBorder="1" applyAlignment="1">
      <alignment horizontal="center" vertical="center"/>
    </xf>
    <xf numFmtId="0" fontId="18" fillId="25" borderId="15" xfId="0" applyFont="1" applyFill="1" applyBorder="1" applyAlignment="1">
      <alignment horizontal="center" vertical="center"/>
    </xf>
    <xf numFmtId="0" fontId="18" fillId="25" borderId="16" xfId="0" applyFont="1" applyFill="1" applyBorder="1" applyAlignment="1">
      <alignment horizontal="center" vertical="center" wrapText="1"/>
    </xf>
    <xf numFmtId="0" fontId="18" fillId="25" borderId="16" xfId="0" applyFont="1" applyFill="1" applyBorder="1" applyAlignment="1">
      <alignment horizontal="center" vertical="center"/>
    </xf>
    <xf numFmtId="0" fontId="18" fillId="25" borderId="17" xfId="0" applyFont="1" applyFill="1" applyBorder="1" applyAlignment="1">
      <alignment horizontal="center" vertical="center"/>
    </xf>
    <xf numFmtId="17" fontId="0" fillId="0" borderId="0" xfId="0" applyNumberFormat="1" applyBorder="1" applyAlignment="1">
      <alignment horizontal="center" vertical="center"/>
    </xf>
    <xf numFmtId="17" fontId="0" fillId="0" borderId="10" xfId="0" applyNumberFormat="1" applyBorder="1" applyAlignment="1">
      <alignment horizontal="center" vertical="center"/>
    </xf>
    <xf numFmtId="0" fontId="0" fillId="25" borderId="17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8" fontId="0" fillId="0" borderId="0" xfId="3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9" fillId="0" borderId="5" xfId="0" applyFont="1" applyBorder="1" applyAlignment="1">
      <alignment horizontal="center"/>
    </xf>
    <xf numFmtId="168" fontId="9" fillId="0" borderId="0" xfId="3" applyNumberFormat="1" applyFont="1" applyBorder="1" applyAlignment="1">
      <alignment horizontal="center"/>
    </xf>
    <xf numFmtId="10" fontId="4" fillId="0" borderId="6" xfId="2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8" fontId="4" fillId="0" borderId="0" xfId="3" applyNumberFormat="1" applyFont="1" applyBorder="1" applyAlignment="1">
      <alignment horizontal="center"/>
    </xf>
    <xf numFmtId="169" fontId="0" fillId="0" borderId="19" xfId="2" applyNumberFormat="1" applyFont="1" applyBorder="1" applyAlignment="1">
      <alignment horizontal="center"/>
    </xf>
    <xf numFmtId="169" fontId="0" fillId="0" borderId="11" xfId="2" applyNumberFormat="1" applyFont="1" applyBorder="1" applyAlignment="1">
      <alignment horizontal="center"/>
    </xf>
    <xf numFmtId="169" fontId="0" fillId="28" borderId="18" xfId="2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168" fontId="9" fillId="0" borderId="10" xfId="3" applyNumberFormat="1" applyFont="1" applyBorder="1" applyAlignment="1">
      <alignment horizontal="center"/>
    </xf>
    <xf numFmtId="10" fontId="4" fillId="0" borderId="8" xfId="2" applyNumberFormat="1" applyFont="1" applyBorder="1" applyAlignment="1">
      <alignment horizontal="center"/>
    </xf>
    <xf numFmtId="0" fontId="9" fillId="25" borderId="15" xfId="0" applyFont="1" applyFill="1" applyBorder="1" applyAlignment="1">
      <alignment horizontal="center"/>
    </xf>
    <xf numFmtId="168" fontId="9" fillId="25" borderId="16" xfId="3" applyNumberFormat="1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165" fontId="0" fillId="0" borderId="0" xfId="3" applyFont="1" applyAlignment="1">
      <alignment horizontal="center"/>
    </xf>
    <xf numFmtId="9" fontId="0" fillId="0" borderId="0" xfId="2" applyFont="1" applyAlignment="1">
      <alignment horizontal="center"/>
    </xf>
    <xf numFmtId="0" fontId="8" fillId="0" borderId="0" xfId="4" applyAlignment="1">
      <alignment horizontal="center"/>
    </xf>
    <xf numFmtId="9" fontId="0" fillId="0" borderId="0" xfId="2" applyFont="1" applyFill="1" applyAlignment="1">
      <alignment horizontal="center"/>
    </xf>
    <xf numFmtId="9" fontId="0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0" fillId="0" borderId="9" xfId="0" applyNumberFormat="1" applyFill="1" applyBorder="1" applyAlignment="1">
      <alignment horizontal="center"/>
    </xf>
    <xf numFmtId="168" fontId="0" fillId="0" borderId="3" xfId="0" applyNumberFormat="1" applyFill="1" applyBorder="1" applyAlignment="1">
      <alignment horizontal="center"/>
    </xf>
    <xf numFmtId="170" fontId="0" fillId="0" borderId="0" xfId="0" applyNumberFormat="1" applyFill="1" applyAlignment="1">
      <alignment horizontal="center"/>
    </xf>
    <xf numFmtId="43" fontId="4" fillId="0" borderId="5" xfId="0" applyNumberFormat="1" applyFont="1" applyBorder="1" applyAlignment="1">
      <alignment horizontal="center"/>
    </xf>
    <xf numFmtId="43" fontId="4" fillId="0" borderId="0" xfId="0" applyNumberFormat="1" applyFont="1" applyBorder="1" applyAlignment="1">
      <alignment horizontal="center"/>
    </xf>
    <xf numFmtId="43" fontId="4" fillId="0" borderId="6" xfId="0" applyNumberFormat="1" applyFont="1" applyBorder="1" applyAlignment="1">
      <alignment horizontal="center"/>
    </xf>
    <xf numFmtId="9" fontId="4" fillId="0" borderId="7" xfId="2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9" fontId="4" fillId="0" borderId="8" xfId="2" applyFont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168" fontId="0" fillId="0" borderId="6" xfId="0" applyNumberFormat="1" applyFill="1" applyBorder="1" applyAlignment="1">
      <alignment horizontal="center"/>
    </xf>
    <xf numFmtId="168" fontId="4" fillId="0" borderId="5" xfId="3" applyNumberFormat="1" applyFont="1" applyBorder="1" applyAlignment="1">
      <alignment horizontal="center"/>
    </xf>
    <xf numFmtId="168" fontId="4" fillId="0" borderId="6" xfId="3" applyNumberFormat="1" applyFont="1" applyBorder="1" applyAlignment="1">
      <alignment horizontal="center"/>
    </xf>
    <xf numFmtId="9" fontId="4" fillId="0" borderId="5" xfId="2" applyFont="1" applyBorder="1" applyAlignment="1">
      <alignment horizontal="center"/>
    </xf>
    <xf numFmtId="9" fontId="4" fillId="0" borderId="0" xfId="2" applyFont="1" applyBorder="1" applyAlignment="1">
      <alignment horizontal="center"/>
    </xf>
    <xf numFmtId="9" fontId="4" fillId="0" borderId="6" xfId="2" applyFont="1" applyBorder="1" applyAlignment="1">
      <alignment horizontal="center"/>
    </xf>
    <xf numFmtId="168" fontId="4" fillId="0" borderId="2" xfId="2" applyNumberFormat="1" applyFont="1" applyBorder="1" applyAlignment="1">
      <alignment horizontal="center"/>
    </xf>
    <xf numFmtId="168" fontId="4" fillId="0" borderId="9" xfId="2" applyNumberFormat="1" applyFont="1" applyBorder="1" applyAlignment="1">
      <alignment horizontal="center"/>
    </xf>
    <xf numFmtId="168" fontId="4" fillId="0" borderId="3" xfId="2" applyNumberFormat="1" applyFont="1" applyBorder="1" applyAlignment="1">
      <alignment horizontal="center"/>
    </xf>
    <xf numFmtId="168" fontId="4" fillId="0" borderId="5" xfId="2" applyNumberFormat="1" applyFont="1" applyBorder="1" applyAlignment="1">
      <alignment horizontal="center"/>
    </xf>
    <xf numFmtId="168" fontId="4" fillId="0" borderId="0" xfId="2" applyNumberFormat="1" applyFont="1" applyBorder="1" applyAlignment="1">
      <alignment horizontal="center"/>
    </xf>
    <xf numFmtId="168" fontId="4" fillId="0" borderId="6" xfId="2" applyNumberFormat="1" applyFont="1" applyBorder="1" applyAlignment="1">
      <alignment horizontal="center"/>
    </xf>
    <xf numFmtId="165" fontId="4" fillId="0" borderId="15" xfId="3" applyFont="1" applyBorder="1" applyAlignment="1">
      <alignment horizontal="center"/>
    </xf>
    <xf numFmtId="165" fontId="11" fillId="0" borderId="16" xfId="3" applyFont="1" applyFill="1" applyBorder="1" applyAlignment="1">
      <alignment horizontal="center" vertical="center" wrapText="1"/>
    </xf>
    <xf numFmtId="165" fontId="0" fillId="0" borderId="16" xfId="3" applyFont="1" applyFill="1" applyBorder="1" applyAlignment="1">
      <alignment horizontal="center"/>
    </xf>
    <xf numFmtId="165" fontId="0" fillId="0" borderId="17" xfId="3" applyFont="1" applyFill="1" applyBorder="1" applyAlignment="1">
      <alignment horizontal="center"/>
    </xf>
    <xf numFmtId="168" fontId="0" fillId="0" borderId="0" xfId="0" applyNumberFormat="1" applyFill="1" applyAlignment="1">
      <alignment horizontal="center"/>
    </xf>
    <xf numFmtId="168" fontId="0" fillId="0" borderId="9" xfId="3" applyNumberFormat="1" applyFont="1" applyBorder="1" applyAlignment="1">
      <alignment horizontal="center"/>
    </xf>
    <xf numFmtId="168" fontId="0" fillId="0" borderId="3" xfId="3" applyNumberFormat="1" applyFont="1" applyBorder="1" applyAlignment="1">
      <alignment horizontal="center"/>
    </xf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Border="1" applyAlignment="1">
      <alignment horizontal="center"/>
    </xf>
    <xf numFmtId="168" fontId="0" fillId="0" borderId="6" xfId="3" applyNumberFormat="1" applyFont="1" applyBorder="1" applyAlignment="1">
      <alignment horizontal="center"/>
    </xf>
    <xf numFmtId="17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68" fontId="0" fillId="0" borderId="10" xfId="3" applyNumberFormat="1" applyFont="1" applyBorder="1" applyAlignment="1">
      <alignment horizontal="center"/>
    </xf>
    <xf numFmtId="168" fontId="0" fillId="0" borderId="8" xfId="3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16" fillId="26" borderId="2" xfId="0" applyFont="1" applyFill="1" applyBorder="1" applyAlignment="1">
      <alignment horizontal="center"/>
    </xf>
    <xf numFmtId="0" fontId="16" fillId="26" borderId="9" xfId="0" applyFont="1" applyFill="1" applyBorder="1" applyAlignment="1">
      <alignment horizontal="center"/>
    </xf>
    <xf numFmtId="0" fontId="16" fillId="26" borderId="3" xfId="0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169" fontId="0" fillId="0" borderId="8" xfId="2" applyNumberFormat="1" applyFont="1" applyBorder="1" applyAlignment="1">
      <alignment horizontal="center"/>
    </xf>
    <xf numFmtId="168" fontId="0" fillId="0" borderId="3" xfId="3" applyNumberFormat="1" applyFont="1" applyBorder="1" applyAlignment="1"/>
    <xf numFmtId="168" fontId="0" fillId="0" borderId="6" xfId="3" applyNumberFormat="1" applyFont="1" applyBorder="1" applyAlignment="1"/>
    <xf numFmtId="168" fontId="0" fillId="0" borderId="8" xfId="3" applyNumberFormat="1" applyFont="1" applyBorder="1" applyAlignment="1"/>
    <xf numFmtId="167" fontId="4" fillId="10" borderId="8" xfId="0" applyNumberFormat="1" applyFont="1" applyFill="1" applyBorder="1" applyAlignment="1">
      <alignment horizontal="center"/>
    </xf>
    <xf numFmtId="167" fontId="4" fillId="31" borderId="3" xfId="0" applyNumberFormat="1" applyFont="1" applyFill="1" applyBorder="1" applyAlignment="1">
      <alignment horizontal="center"/>
    </xf>
    <xf numFmtId="167" fontId="4" fillId="31" borderId="8" xfId="0" applyNumberFormat="1" applyFont="1" applyFill="1" applyBorder="1" applyAlignment="1">
      <alignment horizontal="center"/>
    </xf>
    <xf numFmtId="167" fontId="4" fillId="31" borderId="17" xfId="0" applyNumberFormat="1" applyFont="1" applyFill="1" applyBorder="1" applyAlignment="1">
      <alignment horizontal="center"/>
    </xf>
    <xf numFmtId="167" fontId="4" fillId="12" borderId="3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9" fillId="0" borderId="0" xfId="0" applyFont="1"/>
    <xf numFmtId="0" fontId="1" fillId="34" borderId="1" xfId="0" applyFont="1" applyFill="1" applyBorder="1" applyAlignment="1">
      <alignment horizontal="center" wrapText="1"/>
    </xf>
    <xf numFmtId="0" fontId="1" fillId="34" borderId="13" xfId="0" applyFont="1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168" fontId="0" fillId="0" borderId="5" xfId="3" applyNumberFormat="1" applyFont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8" fontId="0" fillId="5" borderId="5" xfId="3" applyNumberFormat="1" applyFont="1" applyFill="1" applyBorder="1" applyAlignment="1">
      <alignment horizontal="center"/>
    </xf>
    <xf numFmtId="168" fontId="0" fillId="5" borderId="7" xfId="3" applyNumberFormat="1" applyFon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" xfId="0" applyFill="1" applyBorder="1"/>
    <xf numFmtId="0" fontId="0" fillId="5" borderId="4" xfId="0" applyFill="1" applyBorder="1"/>
    <xf numFmtId="0" fontId="0" fillId="5" borderId="4" xfId="0" applyFill="1" applyBorder="1" applyAlignment="1">
      <alignment vertical="center"/>
    </xf>
    <xf numFmtId="0" fontId="0" fillId="5" borderId="13" xfId="0" applyFill="1" applyBorder="1"/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/>
    <xf numFmtId="0" fontId="0" fillId="0" borderId="9" xfId="0" applyBorder="1" applyAlignment="1"/>
    <xf numFmtId="0" fontId="0" fillId="11" borderId="2" xfId="0" applyFill="1" applyBorder="1" applyAlignment="1">
      <alignment horizontal="center"/>
    </xf>
    <xf numFmtId="9" fontId="0" fillId="11" borderId="3" xfId="0" applyNumberFormat="1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168" fontId="0" fillId="0" borderId="3" xfId="0" applyNumberFormat="1" applyBorder="1" applyAlignment="1">
      <alignment horizontal="center"/>
    </xf>
    <xf numFmtId="0" fontId="4" fillId="10" borderId="5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/>
    </xf>
    <xf numFmtId="166" fontId="0" fillId="0" borderId="10" xfId="1" applyNumberFormat="1" applyFont="1" applyBorder="1" applyAlignment="1">
      <alignment horizontal="center"/>
    </xf>
    <xf numFmtId="166" fontId="0" fillId="0" borderId="8" xfId="1" applyNumberFormat="1" applyFont="1" applyBorder="1" applyAlignment="1">
      <alignment horizontal="center"/>
    </xf>
    <xf numFmtId="0" fontId="4" fillId="31" borderId="2" xfId="0" applyFont="1" applyFill="1" applyBorder="1" applyAlignment="1">
      <alignment horizontal="center" vertical="center" wrapText="1"/>
    </xf>
    <xf numFmtId="168" fontId="0" fillId="0" borderId="2" xfId="3" applyNumberFormat="1" applyFont="1" applyBorder="1" applyAlignment="1">
      <alignment horizontal="center"/>
    </xf>
    <xf numFmtId="0" fontId="4" fillId="31" borderId="7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167" fontId="0" fillId="0" borderId="7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169" fontId="0" fillId="0" borderId="0" xfId="0" applyNumberFormat="1" applyAlignment="1">
      <alignment horizontal="center"/>
    </xf>
    <xf numFmtId="168" fontId="4" fillId="0" borderId="9" xfId="0" applyNumberFormat="1" applyFont="1" applyFill="1" applyBorder="1" applyAlignment="1">
      <alignment horizontal="center"/>
    </xf>
    <xf numFmtId="168" fontId="4" fillId="0" borderId="3" xfId="0" applyNumberFormat="1" applyFont="1" applyFill="1" applyBorder="1" applyAlignment="1">
      <alignment horizontal="center"/>
    </xf>
    <xf numFmtId="0" fontId="4" fillId="31" borderId="15" xfId="0" applyFont="1" applyFill="1" applyBorder="1" applyAlignment="1">
      <alignment horizontal="center" vertical="center" wrapText="1"/>
    </xf>
    <xf numFmtId="167" fontId="0" fillId="0" borderId="9" xfId="5" applyNumberFormat="1" applyFont="1" applyBorder="1" applyAlignment="1">
      <alignment horizontal="center"/>
    </xf>
    <xf numFmtId="167" fontId="0" fillId="0" borderId="3" xfId="5" applyNumberFormat="1" applyFont="1" applyBorder="1" applyAlignment="1">
      <alignment horizontal="center"/>
    </xf>
    <xf numFmtId="167" fontId="0" fillId="0" borderId="0" xfId="5" applyNumberFormat="1" applyFont="1" applyBorder="1" applyAlignment="1">
      <alignment horizontal="center"/>
    </xf>
    <xf numFmtId="167" fontId="0" fillId="0" borderId="6" xfId="5" applyNumberFormat="1" applyFont="1" applyBorder="1" applyAlignment="1">
      <alignment horizontal="center"/>
    </xf>
    <xf numFmtId="167" fontId="0" fillId="0" borderId="10" xfId="5" applyNumberFormat="1" applyFont="1" applyBorder="1" applyAlignment="1">
      <alignment horizontal="center"/>
    </xf>
    <xf numFmtId="167" fontId="0" fillId="0" borderId="8" xfId="5" applyNumberFormat="1" applyFont="1" applyBorder="1" applyAlignment="1">
      <alignment horizontal="center"/>
    </xf>
    <xf numFmtId="167" fontId="0" fillId="0" borderId="2" xfId="5" applyNumberFormat="1" applyFont="1" applyBorder="1" applyAlignment="1">
      <alignment horizontal="center"/>
    </xf>
    <xf numFmtId="167" fontId="0" fillId="0" borderId="5" xfId="5" applyNumberFormat="1" applyFont="1" applyBorder="1" applyAlignment="1">
      <alignment horizontal="center"/>
    </xf>
    <xf numFmtId="167" fontId="0" fillId="0" borderId="7" xfId="5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25" borderId="2" xfId="0" applyFill="1" applyBorder="1" applyAlignment="1">
      <alignment horizontal="center"/>
    </xf>
    <xf numFmtId="168" fontId="0" fillId="0" borderId="9" xfId="6" applyNumberFormat="1" applyFont="1" applyBorder="1" applyAlignment="1">
      <alignment horizontal="center"/>
    </xf>
    <xf numFmtId="168" fontId="0" fillId="0" borderId="3" xfId="6" applyNumberFormat="1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168" fontId="0" fillId="0" borderId="10" xfId="6" applyNumberFormat="1" applyFont="1" applyFill="1" applyBorder="1" applyAlignment="1">
      <alignment horizontal="center"/>
    </xf>
    <xf numFmtId="168" fontId="0" fillId="0" borderId="8" xfId="6" applyNumberFormat="1" applyFont="1" applyFill="1" applyBorder="1" applyAlignment="1">
      <alignment horizontal="center"/>
    </xf>
    <xf numFmtId="168" fontId="0" fillId="0" borderId="10" xfId="6" applyNumberFormat="1" applyFont="1" applyBorder="1" applyAlignment="1">
      <alignment horizontal="center"/>
    </xf>
    <xf numFmtId="171" fontId="0" fillId="0" borderId="10" xfId="2" applyNumberFormat="1" applyFont="1" applyBorder="1" applyAlignment="1">
      <alignment horizontal="center"/>
    </xf>
    <xf numFmtId="171" fontId="0" fillId="0" borderId="8" xfId="2" applyNumberFormat="1" applyFont="1" applyBorder="1" applyAlignment="1">
      <alignment horizontal="center"/>
    </xf>
    <xf numFmtId="171" fontId="0" fillId="6" borderId="17" xfId="0" applyNumberFormat="1" applyFill="1" applyBorder="1" applyAlignment="1">
      <alignment horizontal="center"/>
    </xf>
    <xf numFmtId="172" fontId="0" fillId="0" borderId="0" xfId="0" applyNumberFormat="1" applyAlignment="1">
      <alignment horizontal="center"/>
    </xf>
    <xf numFmtId="0" fontId="0" fillId="0" borderId="5" xfId="0" applyFill="1" applyBorder="1" applyAlignment="1">
      <alignment horizontal="center"/>
    </xf>
    <xf numFmtId="168" fontId="0" fillId="0" borderId="0" xfId="6" applyNumberFormat="1" applyFont="1" applyFill="1" applyBorder="1" applyAlignment="1">
      <alignment horizontal="center"/>
    </xf>
    <xf numFmtId="168" fontId="0" fillId="0" borderId="6" xfId="6" applyNumberFormat="1" applyFont="1" applyFill="1" applyBorder="1" applyAlignment="1">
      <alignment horizontal="center"/>
    </xf>
    <xf numFmtId="168" fontId="0" fillId="0" borderId="8" xfId="6" applyNumberFormat="1" applyFont="1" applyBorder="1" applyAlignment="1">
      <alignment horizontal="center"/>
    </xf>
    <xf numFmtId="0" fontId="0" fillId="28" borderId="15" xfId="0" applyFill="1" applyBorder="1" applyAlignment="1">
      <alignment horizontal="center"/>
    </xf>
    <xf numFmtId="168" fontId="0" fillId="28" borderId="16" xfId="0" applyNumberFormat="1" applyFill="1" applyBorder="1" applyAlignment="1">
      <alignment horizontal="center"/>
    </xf>
    <xf numFmtId="168" fontId="0" fillId="28" borderId="17" xfId="0" applyNumberForma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wrapText="1"/>
    </xf>
    <xf numFmtId="172" fontId="0" fillId="5" borderId="18" xfId="3" applyNumberFormat="1" applyFont="1" applyFill="1" applyBorder="1" applyAlignment="1">
      <alignment horizontal="center"/>
    </xf>
    <xf numFmtId="9" fontId="0" fillId="5" borderId="18" xfId="0" applyNumberFormat="1" applyFill="1" applyBorder="1" applyAlignment="1">
      <alignment horizontal="center"/>
    </xf>
    <xf numFmtId="9" fontId="12" fillId="3" borderId="17" xfId="0" applyNumberFormat="1" applyFont="1" applyFill="1" applyBorder="1" applyAlignment="1">
      <alignment horizontal="center"/>
    </xf>
    <xf numFmtId="168" fontId="0" fillId="0" borderId="2" xfId="0" applyNumberForma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/>
    </xf>
    <xf numFmtId="171" fontId="0" fillId="0" borderId="7" xfId="2" applyNumberFormat="1" applyFont="1" applyBorder="1" applyAlignment="1">
      <alignment horizontal="center" vertical="center"/>
    </xf>
    <xf numFmtId="171" fontId="0" fillId="0" borderId="10" xfId="2" applyNumberFormat="1" applyFont="1" applyBorder="1" applyAlignment="1">
      <alignment horizontal="center" vertical="center"/>
    </xf>
    <xf numFmtId="171" fontId="0" fillId="0" borderId="8" xfId="2" applyNumberFormat="1" applyFont="1" applyBorder="1" applyAlignment="1">
      <alignment horizontal="center" vertical="center"/>
    </xf>
    <xf numFmtId="0" fontId="0" fillId="5" borderId="15" xfId="0" applyFill="1" applyBorder="1" applyAlignment="1">
      <alignment horizontal="center"/>
    </xf>
    <xf numFmtId="9" fontId="0" fillId="0" borderId="0" xfId="2" applyFont="1" applyBorder="1" applyAlignment="1">
      <alignment horizontal="center"/>
    </xf>
    <xf numFmtId="171" fontId="0" fillId="0" borderId="0" xfId="2" applyNumberFormat="1" applyFon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171" fontId="0" fillId="0" borderId="6" xfId="2" applyNumberFormat="1" applyFont="1" applyBorder="1" applyAlignment="1">
      <alignment horizontal="center"/>
    </xf>
    <xf numFmtId="43" fontId="0" fillId="0" borderId="5" xfId="7" applyFont="1" applyBorder="1" applyAlignment="1">
      <alignment horizontal="center"/>
    </xf>
    <xf numFmtId="43" fontId="0" fillId="0" borderId="0" xfId="7" applyFont="1" applyBorder="1" applyAlignment="1">
      <alignment horizontal="center"/>
    </xf>
    <xf numFmtId="43" fontId="0" fillId="0" borderId="6" xfId="7" applyFont="1" applyBorder="1" applyAlignment="1">
      <alignment horizontal="center"/>
    </xf>
    <xf numFmtId="0" fontId="0" fillId="6" borderId="6" xfId="0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166" fontId="0" fillId="0" borderId="2" xfId="1" applyNumberFormat="1" applyFont="1" applyBorder="1" applyAlignment="1">
      <alignment horizontal="center"/>
    </xf>
    <xf numFmtId="166" fontId="0" fillId="0" borderId="9" xfId="1" applyNumberFormat="1" applyFont="1" applyBorder="1" applyAlignment="1">
      <alignment horizontal="center"/>
    </xf>
    <xf numFmtId="166" fontId="0" fillId="0" borderId="0" xfId="1" applyNumberFormat="1" applyFont="1" applyAlignment="1">
      <alignment horizontal="center"/>
    </xf>
    <xf numFmtId="166" fontId="0" fillId="0" borderId="7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0" fillId="0" borderId="3" xfId="1" applyFont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164" fontId="0" fillId="13" borderId="17" xfId="1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 wrapText="1"/>
    </xf>
    <xf numFmtId="43" fontId="0" fillId="0" borderId="5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166" fontId="0" fillId="29" borderId="7" xfId="1" applyNumberFormat="1" applyFont="1" applyFill="1" applyBorder="1" applyAlignment="1">
      <alignment horizontal="center" vertical="center" wrapText="1"/>
    </xf>
    <xf numFmtId="170" fontId="0" fillId="0" borderId="2" xfId="0" applyNumberFormat="1" applyFill="1" applyBorder="1" applyAlignment="1">
      <alignment vertical="center" wrapText="1"/>
    </xf>
    <xf numFmtId="170" fontId="0" fillId="0" borderId="3" xfId="0" applyNumberFormat="1" applyFill="1" applyBorder="1" applyAlignment="1">
      <alignment vertical="center" wrapText="1"/>
    </xf>
    <xf numFmtId="170" fontId="0" fillId="0" borderId="5" xfId="0" applyNumberFormat="1" applyFill="1" applyBorder="1" applyAlignment="1">
      <alignment vertical="center" wrapText="1"/>
    </xf>
    <xf numFmtId="170" fontId="0" fillId="0" borderId="6" xfId="0" applyNumberFormat="1" applyFill="1" applyBorder="1" applyAlignment="1">
      <alignment vertical="center" wrapText="1"/>
    </xf>
    <xf numFmtId="43" fontId="0" fillId="0" borderId="5" xfId="0" applyNumberFormat="1" applyFill="1" applyBorder="1" applyAlignment="1">
      <alignment vertical="center" wrapText="1"/>
    </xf>
    <xf numFmtId="44" fontId="0" fillId="0" borderId="5" xfId="5" applyFont="1" applyFill="1" applyBorder="1" applyAlignment="1">
      <alignment vertical="center" wrapText="1"/>
    </xf>
    <xf numFmtId="44" fontId="0" fillId="30" borderId="7" xfId="0" applyNumberFormat="1" applyFill="1" applyBorder="1" applyAlignment="1">
      <alignment vertical="center" wrapText="1"/>
    </xf>
    <xf numFmtId="44" fontId="0" fillId="30" borderId="8" xfId="0" applyNumberFormat="1" applyFill="1" applyBorder="1" applyAlignment="1">
      <alignment vertical="center" wrapText="1"/>
    </xf>
    <xf numFmtId="170" fontId="0" fillId="0" borderId="2" xfId="0" applyNumberFormat="1" applyFill="1" applyBorder="1" applyAlignment="1">
      <alignment horizontal="center" vertical="center" wrapText="1"/>
    </xf>
    <xf numFmtId="170" fontId="0" fillId="0" borderId="3" xfId="0" applyNumberFormat="1" applyFill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167" fontId="0" fillId="30" borderId="7" xfId="0" applyNumberFormat="1" applyFill="1" applyBorder="1" applyAlignment="1">
      <alignment horizontal="center" vertical="center" wrapText="1"/>
    </xf>
    <xf numFmtId="0" fontId="0" fillId="27" borderId="15" xfId="0" applyFill="1" applyBorder="1" applyAlignment="1">
      <alignment horizontal="center"/>
    </xf>
    <xf numFmtId="0" fontId="0" fillId="27" borderId="17" xfId="0" applyFill="1" applyBorder="1" applyAlignment="1">
      <alignment horizontal="center"/>
    </xf>
    <xf numFmtId="0" fontId="1" fillId="25" borderId="18" xfId="0" applyFont="1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17" xfId="0" applyNumberForma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2" fillId="17" borderId="15" xfId="0" applyFont="1" applyFill="1" applyBorder="1" applyAlignment="1">
      <alignment horizontal="center"/>
    </xf>
    <xf numFmtId="168" fontId="4" fillId="0" borderId="5" xfId="3" applyNumberFormat="1" applyFont="1" applyFill="1" applyBorder="1" applyAlignment="1">
      <alignment horizontal="center"/>
    </xf>
    <xf numFmtId="168" fontId="4" fillId="0" borderId="0" xfId="3" applyNumberFormat="1" applyFont="1" applyFill="1" applyBorder="1" applyAlignment="1">
      <alignment horizontal="center"/>
    </xf>
    <xf numFmtId="168" fontId="4" fillId="0" borderId="6" xfId="3" applyNumberFormat="1" applyFont="1" applyFill="1" applyBorder="1" applyAlignment="1">
      <alignment horizontal="center"/>
    </xf>
    <xf numFmtId="165" fontId="4" fillId="0" borderId="5" xfId="3" applyFont="1" applyFill="1" applyBorder="1" applyAlignment="1">
      <alignment horizontal="center"/>
    </xf>
    <xf numFmtId="165" fontId="4" fillId="0" borderId="0" xfId="3" applyFont="1" applyFill="1" applyBorder="1" applyAlignment="1">
      <alignment horizontal="center"/>
    </xf>
    <xf numFmtId="165" fontId="4" fillId="0" borderId="6" xfId="3" applyFont="1" applyFill="1" applyBorder="1" applyAlignment="1">
      <alignment horizontal="center"/>
    </xf>
    <xf numFmtId="164" fontId="4" fillId="0" borderId="5" xfId="1" applyFont="1" applyFill="1" applyBorder="1" applyAlignment="1">
      <alignment horizontal="center"/>
    </xf>
    <xf numFmtId="164" fontId="4" fillId="0" borderId="0" xfId="1" applyFont="1" applyFill="1" applyBorder="1" applyAlignment="1">
      <alignment horizontal="center"/>
    </xf>
    <xf numFmtId="164" fontId="4" fillId="0" borderId="6" xfId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8" fontId="4" fillId="0" borderId="2" xfId="0" applyNumberFormat="1" applyFont="1" applyFill="1" applyBorder="1" applyAlignment="1">
      <alignment horizontal="center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center"/>
    </xf>
    <xf numFmtId="166" fontId="4" fillId="0" borderId="10" xfId="1" applyNumberFormat="1" applyFont="1" applyFill="1" applyBorder="1" applyAlignment="1">
      <alignment horizontal="center"/>
    </xf>
    <xf numFmtId="166" fontId="4" fillId="0" borderId="8" xfId="1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2" fillId="2" borderId="5" xfId="2" applyFont="1" applyFill="1" applyBorder="1" applyAlignment="1">
      <alignment horizontal="center" vertical="center"/>
    </xf>
    <xf numFmtId="9" fontId="2" fillId="2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 wrapText="1"/>
    </xf>
    <xf numFmtId="0" fontId="5" fillId="18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20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167" fontId="5" fillId="7" borderId="1" xfId="0" applyNumberFormat="1" applyFont="1" applyFill="1" applyBorder="1" applyAlignment="1">
      <alignment horizontal="center" vertical="center" wrapText="1"/>
    </xf>
    <xf numFmtId="167" fontId="5" fillId="7" borderId="4" xfId="0" applyNumberFormat="1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167" fontId="5" fillId="18" borderId="1" xfId="0" applyNumberFormat="1" applyFont="1" applyFill="1" applyBorder="1" applyAlignment="1">
      <alignment horizontal="center" vertical="center" wrapText="1"/>
    </xf>
    <xf numFmtId="167" fontId="5" fillId="18" borderId="4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15" borderId="2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textRotation="90"/>
    </xf>
    <xf numFmtId="0" fontId="5" fillId="16" borderId="4" xfId="0" applyFont="1" applyFill="1" applyBorder="1" applyAlignment="1">
      <alignment horizontal="center" vertical="center" textRotation="90"/>
    </xf>
    <xf numFmtId="0" fontId="5" fillId="16" borderId="12" xfId="0" applyFont="1" applyFill="1" applyBorder="1" applyAlignment="1">
      <alignment horizontal="center" vertical="center" textRotation="90"/>
    </xf>
    <xf numFmtId="0" fontId="5" fillId="16" borderId="13" xfId="0" applyFont="1" applyFill="1" applyBorder="1" applyAlignment="1">
      <alignment horizontal="center" vertical="center" textRotation="90"/>
    </xf>
    <xf numFmtId="0" fontId="5" fillId="7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9" fontId="1" fillId="0" borderId="5" xfId="2" applyFont="1" applyBorder="1" applyAlignment="1">
      <alignment horizontal="center" vertical="center"/>
    </xf>
    <xf numFmtId="9" fontId="1" fillId="0" borderId="7" xfId="2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0" fillId="25" borderId="5" xfId="0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26" borderId="5" xfId="0" applyFont="1" applyFill="1" applyBorder="1" applyAlignment="1">
      <alignment horizontal="center"/>
    </xf>
    <xf numFmtId="0" fontId="12" fillId="26" borderId="0" xfId="0" applyFont="1" applyFill="1" applyBorder="1" applyAlignment="1">
      <alignment horizontal="center"/>
    </xf>
    <xf numFmtId="0" fontId="12" fillId="26" borderId="6" xfId="0" applyFont="1" applyFill="1" applyBorder="1" applyAlignment="1">
      <alignment horizontal="center"/>
    </xf>
    <xf numFmtId="0" fontId="12" fillId="33" borderId="2" xfId="0" applyFont="1" applyFill="1" applyBorder="1" applyAlignment="1">
      <alignment horizontal="center"/>
    </xf>
    <xf numFmtId="0" fontId="12" fillId="33" borderId="9" xfId="0" applyFont="1" applyFill="1" applyBorder="1" applyAlignment="1">
      <alignment horizontal="center"/>
    </xf>
    <xf numFmtId="0" fontId="12" fillId="33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167" fontId="9" fillId="0" borderId="5" xfId="0" applyNumberFormat="1" applyFont="1" applyFill="1" applyBorder="1" applyAlignment="1">
      <alignment horizontal="center" vertical="center"/>
    </xf>
    <xf numFmtId="167" fontId="9" fillId="0" borderId="7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10" borderId="1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0" fillId="31" borderId="2" xfId="0" applyFill="1" applyBorder="1" applyAlignment="1">
      <alignment horizontal="center" vertical="center"/>
    </xf>
    <xf numFmtId="0" fontId="0" fillId="31" borderId="5" xfId="0" applyFill="1" applyBorder="1" applyAlignment="1">
      <alignment horizontal="center" vertical="center"/>
    </xf>
    <xf numFmtId="0" fontId="0" fillId="31" borderId="7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1" fillId="25" borderId="1" xfId="0" applyFont="1" applyFill="1" applyBorder="1" applyAlignment="1">
      <alignment horizontal="center" vertical="center"/>
    </xf>
    <xf numFmtId="0" fontId="1" fillId="25" borderId="4" xfId="0" applyFont="1" applyFill="1" applyBorder="1" applyAlignment="1">
      <alignment horizontal="center" vertical="center"/>
    </xf>
    <xf numFmtId="0" fontId="1" fillId="25" borderId="13" xfId="0" applyFont="1" applyFill="1" applyBorder="1" applyAlignment="1">
      <alignment horizontal="center" vertical="center"/>
    </xf>
  </cellXfs>
  <cellStyles count="8">
    <cellStyle name="Hipervínculo" xfId="4" builtinId="8"/>
    <cellStyle name="Millares" xfId="3" builtinId="3"/>
    <cellStyle name="Millares 2" xfId="6"/>
    <cellStyle name="Millares 3" xfId="7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CO"/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Tradicional'!$C$72</c:f>
              <c:strCache>
                <c:ptCount val="1"/>
              </c:strCache>
            </c:strRef>
          </c:tx>
          <c:cat>
            <c:strRef>
              <c:f>'Sector Energía Tradicional'!$B$74:$B$82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Tradicional'!$D$74:$D$82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Tradicional'!$D$72:$D$73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cat>
            <c:strRef>
              <c:f>'Sector Energía Tradicional'!$B$74:$B$82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Tradicional'!$D$74:$D$84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zero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69</xdr:row>
      <xdr:rowOff>138112</xdr:rowOff>
    </xdr:from>
    <xdr:to>
      <xdr:col>9</xdr:col>
      <xdr:colOff>552450</xdr:colOff>
      <xdr:row>83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Institucionales\Modelo%20institucional%20Informacion%20Mar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Vulnerabilidad"/>
      <sheetName val="Producción Energía "/>
      <sheetName val="Efectos Ambientales"/>
    </sheetNames>
    <sheetDataSet>
      <sheetData sheetId="0"/>
      <sheetData sheetId="1"/>
      <sheetData sheetId="2"/>
      <sheetData sheetId="3"/>
      <sheetData sheetId="4">
        <row r="8">
          <cell r="F8">
            <v>64290000</v>
          </cell>
          <cell r="G8">
            <v>67346000</v>
          </cell>
          <cell r="H8">
            <v>70249000</v>
          </cell>
          <cell r="I8">
            <v>72168000</v>
          </cell>
          <cell r="J8">
            <v>73672620</v>
          </cell>
          <cell r="K8">
            <v>73289570</v>
          </cell>
          <cell r="L8">
            <v>73142040</v>
          </cell>
          <cell r="M8">
            <v>72858620</v>
          </cell>
          <cell r="N8">
            <v>72592810</v>
          </cell>
          <cell r="O8">
            <v>72773740</v>
          </cell>
          <cell r="P8">
            <v>72689680</v>
          </cell>
          <cell r="Q8">
            <v>72589690</v>
          </cell>
          <cell r="R8">
            <v>72623460</v>
          </cell>
          <cell r="S8">
            <v>72623460</v>
          </cell>
          <cell r="T8">
            <v>72623460</v>
          </cell>
          <cell r="U8">
            <v>73208614.132957503</v>
          </cell>
          <cell r="V8">
            <v>73798483.069634318</v>
          </cell>
          <cell r="W8">
            <v>74393104.798951417</v>
          </cell>
          <cell r="X8">
            <v>74992517.615920588</v>
          </cell>
          <cell r="Y8">
            <v>75596760.124110714</v>
          </cell>
          <cell r="Z8">
            <v>76205871.238133937</v>
          </cell>
          <cell r="AA8">
            <v>76819890.186151862</v>
          </cell>
          <cell r="AB8">
            <v>77438856.512401924</v>
          </cell>
          <cell r="AC8">
            <v>78062810.079744145</v>
          </cell>
          <cell r="AD8">
            <v>78691791.072228387</v>
          </cell>
          <cell r="AE8">
            <v>79325839.997682273</v>
          </cell>
          <cell r="AF8">
            <v>79964997.690320015</v>
          </cell>
        </row>
        <row r="69">
          <cell r="F69">
            <v>394625.24287897639</v>
          </cell>
          <cell r="G69">
            <v>407075.6692918081</v>
          </cell>
          <cell r="H69">
            <v>421445.44041780889</v>
          </cell>
          <cell r="I69">
            <v>436427.825824662</v>
          </cell>
          <cell r="J69">
            <v>451288.19329399167</v>
          </cell>
          <cell r="K69">
            <v>466000.18839537579</v>
          </cell>
          <cell r="L69">
            <v>480865.59440518828</v>
          </cell>
          <cell r="M69">
            <v>496205.20686671382</v>
          </cell>
          <cell r="N69">
            <v>512034.15296576201</v>
          </cell>
          <cell r="O69">
            <v>528368.04244536988</v>
          </cell>
          <cell r="P69">
            <v>545222.98299937719</v>
          </cell>
          <cell r="Q69">
            <v>562615.59615705733</v>
          </cell>
          <cell r="R69">
            <v>580563.03367446747</v>
          </cell>
          <cell r="S69">
            <v>599082.99444868299</v>
          </cell>
          <cell r="T69">
            <v>618193.74197159603</v>
          </cell>
          <cell r="U69">
            <v>637914.12234048999</v>
          </cell>
          <cell r="V69">
            <v>658263.58284315164</v>
          </cell>
          <cell r="W69">
            <v>679262.19113584817</v>
          </cell>
          <cell r="X69">
            <v>700930.65503308177</v>
          </cell>
          <cell r="Y69">
            <v>723290.34292863705</v>
          </cell>
          <cell r="Z69">
            <v>746363.30486806063</v>
          </cell>
          <cell r="AA69">
            <v>770172.29429335182</v>
          </cell>
          <cell r="AB69">
            <v>794740.79048130976</v>
          </cell>
          <cell r="AC69">
            <v>820093.02169766359</v>
          </cell>
          <cell r="AD69">
            <v>846253.98908981914</v>
          </cell>
          <cell r="AE69">
            <v>873249.49134178436</v>
          </cell>
          <cell r="AF69">
            <v>901106.15011558728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javascript:void(0)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1"/>
  <sheetViews>
    <sheetView tabSelected="1" zoomScale="70" zoomScaleNormal="70" workbookViewId="0">
      <selection activeCell="D67" sqref="D67"/>
    </sheetView>
  </sheetViews>
  <sheetFormatPr baseColWidth="10" defaultRowHeight="15" x14ac:dyDescent="0.25"/>
  <cols>
    <col min="1" max="1" width="2.7109375" style="102" customWidth="1"/>
    <col min="2" max="2" width="6.42578125" style="102" customWidth="1"/>
    <col min="3" max="3" width="2.85546875" style="102" customWidth="1"/>
    <col min="4" max="4" width="18.7109375" style="102" customWidth="1"/>
    <col min="5" max="5" width="36.140625" style="102" bestFit="1" customWidth="1"/>
    <col min="6" max="6" width="47.140625" style="102" bestFit="1" customWidth="1"/>
    <col min="7" max="7" width="19.7109375" style="102" bestFit="1" customWidth="1"/>
    <col min="8" max="33" width="13.7109375" style="102" customWidth="1"/>
    <col min="34" max="43" width="22.7109375" style="102" bestFit="1" customWidth="1"/>
    <col min="44" max="16384" width="11.42578125" style="102"/>
  </cols>
  <sheetData>
    <row r="1" spans="2:43" ht="9" customHeight="1" thickBot="1" x14ac:dyDescent="0.3">
      <c r="C1" s="4"/>
      <c r="D1" s="4"/>
      <c r="E1" s="4"/>
      <c r="F1" s="4"/>
      <c r="G1" s="4"/>
      <c r="H1" s="5"/>
      <c r="I1" s="4"/>
      <c r="J1" s="4"/>
    </row>
    <row r="2" spans="2:43" ht="30" customHeight="1" x14ac:dyDescent="0.25">
      <c r="B2" s="547" t="s">
        <v>2</v>
      </c>
      <c r="C2" s="129"/>
      <c r="D2" s="6" t="s">
        <v>17</v>
      </c>
      <c r="E2" s="7" t="s">
        <v>156</v>
      </c>
      <c r="F2" s="4"/>
      <c r="H2" s="5"/>
    </row>
    <row r="3" spans="2:43" ht="30" customHeight="1" x14ac:dyDescent="0.25">
      <c r="B3" s="548"/>
      <c r="C3" s="129"/>
      <c r="D3" s="8" t="s">
        <v>3</v>
      </c>
      <c r="E3" s="9" t="s">
        <v>226</v>
      </c>
      <c r="F3" s="4"/>
      <c r="H3" s="5"/>
    </row>
    <row r="4" spans="2:43" ht="30" customHeight="1" thickBot="1" x14ac:dyDescent="0.3">
      <c r="B4" s="561"/>
      <c r="C4" s="129"/>
      <c r="D4" s="10" t="s">
        <v>4</v>
      </c>
      <c r="E4" s="11" t="s">
        <v>5</v>
      </c>
      <c r="F4" s="4"/>
      <c r="G4" s="130"/>
      <c r="H4" s="5"/>
    </row>
    <row r="5" spans="2:43" ht="7.5" customHeight="1" thickBot="1" x14ac:dyDescent="0.3">
      <c r="B5" s="129"/>
      <c r="C5" s="129"/>
      <c r="H5" s="27"/>
    </row>
    <row r="6" spans="2:43" ht="30" customHeight="1" x14ac:dyDescent="0.25">
      <c r="B6" s="547" t="s">
        <v>6</v>
      </c>
      <c r="C6" s="129"/>
      <c r="D6" s="107" t="s">
        <v>235</v>
      </c>
      <c r="E6" s="13">
        <v>0.18</v>
      </c>
      <c r="F6" s="31" t="s">
        <v>0</v>
      </c>
      <c r="G6" s="131"/>
      <c r="H6" s="5"/>
    </row>
    <row r="7" spans="2:43" ht="30" customHeight="1" thickBot="1" x14ac:dyDescent="0.3">
      <c r="B7" s="561"/>
      <c r="C7" s="129"/>
      <c r="D7" s="106" t="s">
        <v>7</v>
      </c>
      <c r="E7" s="14">
        <v>0.12</v>
      </c>
      <c r="F7" s="31"/>
      <c r="G7" s="131"/>
      <c r="H7" s="5"/>
    </row>
    <row r="8" spans="2:43" ht="6.75" customHeight="1" x14ac:dyDescent="0.25"/>
    <row r="9" spans="2:43" ht="15.75" thickBot="1" x14ac:dyDescent="0.3">
      <c r="G9" s="121" t="s">
        <v>20</v>
      </c>
    </row>
    <row r="10" spans="2:43" ht="30" customHeight="1" thickBot="1" x14ac:dyDescent="0.3">
      <c r="E10" s="122" t="s">
        <v>8</v>
      </c>
      <c r="F10" s="123" t="s">
        <v>9</v>
      </c>
      <c r="G10" s="123">
        <v>2014</v>
      </c>
      <c r="H10" s="126">
        <v>2015</v>
      </c>
      <c r="I10" s="126">
        <v>2016</v>
      </c>
      <c r="J10" s="126">
        <v>2017</v>
      </c>
      <c r="K10" s="126">
        <v>2018</v>
      </c>
      <c r="L10" s="126">
        <v>2019</v>
      </c>
      <c r="M10" s="126">
        <v>2020</v>
      </c>
      <c r="N10" s="126">
        <v>2021</v>
      </c>
      <c r="O10" s="126">
        <v>2022</v>
      </c>
      <c r="P10" s="126">
        <v>2023</v>
      </c>
      <c r="Q10" s="126">
        <v>2024</v>
      </c>
      <c r="R10" s="126">
        <v>2025</v>
      </c>
      <c r="S10" s="126">
        <v>2026</v>
      </c>
      <c r="T10" s="126">
        <v>2027</v>
      </c>
      <c r="U10" s="126">
        <v>2028</v>
      </c>
      <c r="V10" s="126">
        <v>2029</v>
      </c>
      <c r="W10" s="126">
        <v>2030</v>
      </c>
      <c r="X10" s="126">
        <v>2031</v>
      </c>
      <c r="Y10" s="126">
        <v>2032</v>
      </c>
      <c r="Z10" s="126">
        <v>2033</v>
      </c>
      <c r="AA10" s="126">
        <v>2034</v>
      </c>
      <c r="AB10" s="126">
        <v>2035</v>
      </c>
      <c r="AC10" s="126">
        <v>2036</v>
      </c>
      <c r="AD10" s="126">
        <v>2037</v>
      </c>
      <c r="AE10" s="126">
        <v>2038</v>
      </c>
      <c r="AF10" s="126">
        <v>2039</v>
      </c>
      <c r="AG10" s="127">
        <v>2040</v>
      </c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</row>
    <row r="11" spans="2:43" ht="30" customHeight="1" x14ac:dyDescent="0.25">
      <c r="B11" s="547" t="s">
        <v>10</v>
      </c>
      <c r="D11" s="562" t="s">
        <v>235</v>
      </c>
      <c r="E11" s="543" t="s">
        <v>11</v>
      </c>
      <c r="F11" s="133" t="s">
        <v>243</v>
      </c>
      <c r="G11" s="134">
        <f>-'Producción Energía '!F10/1000000</f>
        <v>-14698457.466586934</v>
      </c>
      <c r="H11" s="134">
        <f>-'Producción Energía '!G10/1000000</f>
        <v>-16148998.878953846</v>
      </c>
      <c r="I11" s="134">
        <f>-'Producción Energía '!H10/1000000</f>
        <v>-17356557.773205858</v>
      </c>
      <c r="J11" s="134">
        <f>-'Producción Energía '!I10/1000000</f>
        <v>-11275439.035780955</v>
      </c>
      <c r="K11" s="134">
        <f>-'Producción Energía '!J10/1000000</f>
        <v>-11070342.697374722</v>
      </c>
      <c r="L11" s="134">
        <f>-'Producción Energía '!K10/1000000</f>
        <v>-11419146.798111346</v>
      </c>
      <c r="M11" s="134">
        <f>-'Producción Energía '!L10/1000000</f>
        <v>-12348308.13554544</v>
      </c>
      <c r="N11" s="134">
        <f>-'Producción Energía '!M10/1000000</f>
        <v>-12913945.645239314</v>
      </c>
      <c r="O11" s="134">
        <f>-'Producción Energía '!N10/1000000</f>
        <v>-13754631.432032844</v>
      </c>
      <c r="P11" s="134">
        <f>-'Producción Energía '!O10/1000000</f>
        <v>-14524327.416633103</v>
      </c>
      <c r="Q11" s="134">
        <f>-'Producción Energía '!P10/1000000</f>
        <v>-15043680.25351076</v>
      </c>
      <c r="R11" s="134">
        <f>-'Producción Energía '!Q10/1000000</f>
        <v>-15660887.447984362</v>
      </c>
      <c r="S11" s="134">
        <f>-'Producción Energía '!R10/1000000</f>
        <v>-16211478.45613509</v>
      </c>
      <c r="T11" s="134">
        <f>-'Producción Energía '!S10/1000000</f>
        <v>-16746263.406343374</v>
      </c>
      <c r="U11" s="134">
        <f>-'Producción Energía '!T10/1000000</f>
        <v>-17518128.865668513</v>
      </c>
      <c r="V11" s="134">
        <f>-'Producción Energía '!U10/1000000</f>
        <v>-18222609.920143794</v>
      </c>
      <c r="W11" s="134">
        <f>-'Producción Energía '!V10/1000000</f>
        <v>-18955421.258059744</v>
      </c>
      <c r="X11" s="134">
        <f>-'Producción Energía '!W10/1000000</f>
        <v>-19717702.164787818</v>
      </c>
      <c r="Y11" s="134">
        <f>-'Producción Energía '!X10/1000000</f>
        <v>-20510637.741377957</v>
      </c>
      <c r="Z11" s="134">
        <f>-'Producción Energía '!Y10/1000000</f>
        <v>-21335460.74700864</v>
      </c>
      <c r="AA11" s="134">
        <f>-'Producción Energía '!Z10/1000000</f>
        <v>-22193453.515529979</v>
      </c>
      <c r="AB11" s="134">
        <f>-'Producción Energía '!AA10/1000000</f>
        <v>-23085949.949079424</v>
      </c>
      <c r="AC11" s="134">
        <f>-'Producción Energía '!AB10/1000000</f>
        <v>-24014337.591869511</v>
      </c>
      <c r="AD11" s="134">
        <f>-'Producción Energía '!AC10/1000000</f>
        <v>-24980059.787371807</v>
      </c>
      <c r="AE11" s="134">
        <f>-'Producción Energía '!AD10/1000000</f>
        <v>-25984617.922250655</v>
      </c>
      <c r="AF11" s="134">
        <f>-'Producción Energía '!AE10/1000000</f>
        <v>-27029573.760535371</v>
      </c>
      <c r="AG11" s="135">
        <f>-'Producción Energía '!AF10/1000000</f>
        <v>-28116551.87165983</v>
      </c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</row>
    <row r="12" spans="2:43" ht="30" customHeight="1" x14ac:dyDescent="0.25">
      <c r="B12" s="548"/>
      <c r="D12" s="563"/>
      <c r="E12" s="544"/>
      <c r="F12" s="137" t="s">
        <v>237</v>
      </c>
      <c r="G12" s="138">
        <f>-'Producción Energía '!F14/1000000</f>
        <v>-428420.238679317</v>
      </c>
      <c r="H12" s="138">
        <f>-'Producción Energía '!G14/1000000</f>
        <v>-407290.94120409363</v>
      </c>
      <c r="I12" s="138">
        <f>-'Producción Energía '!H14/1000000</f>
        <v>-435063.2751906474</v>
      </c>
      <c r="J12" s="138">
        <f>-'Producción Energía '!I14/1000000</f>
        <v>-410523.04680711287</v>
      </c>
      <c r="K12" s="138">
        <f>-'Producción Energía '!J14/1000000</f>
        <v>-395889.40170202462</v>
      </c>
      <c r="L12" s="138">
        <f>-'Producción Energía '!K14/1000000</f>
        <v>-240413.65526453577</v>
      </c>
      <c r="M12" s="138">
        <f>-'Producción Energía '!L14/1000000</f>
        <v>-192185.71472375171</v>
      </c>
      <c r="N12" s="138">
        <f>-'Producción Energía '!M14/1000000</f>
        <v>-218938.11712406724</v>
      </c>
      <c r="O12" s="138">
        <f>-'Producción Energía '!N14/1000000</f>
        <v>-197680.03948265483</v>
      </c>
      <c r="P12" s="138">
        <f>-'Producción Energía '!O14/1000000</f>
        <v>-208301.75991920568</v>
      </c>
      <c r="Q12" s="138">
        <f>-'Producción Energía '!P14/1000000</f>
        <v>-260355.48137578461</v>
      </c>
      <c r="R12" s="138">
        <f>-'Producción Energía '!Q14/1000000</f>
        <v>-316124.89385815151</v>
      </c>
      <c r="S12" s="138">
        <f>-'Producción Energía '!R14/1000000</f>
        <v>-400881.63458365126</v>
      </c>
      <c r="T12" s="138">
        <f>-'Producción Energía '!S14/1000000</f>
        <v>-512161.80701255961</v>
      </c>
      <c r="U12" s="138">
        <f>-'Producción Energía '!T14/1000000</f>
        <v>-565174.54455702938</v>
      </c>
      <c r="V12" s="138">
        <f>-'Producción Energía '!U14/1000000</f>
        <v>-587902.70018170984</v>
      </c>
      <c r="W12" s="138">
        <f>-'Producción Energía '!V14/1000000</f>
        <v>-611544.85496483545</v>
      </c>
      <c r="X12" s="138">
        <f>-'Producción Energía '!W14/1000000</f>
        <v>-636137.76483484264</v>
      </c>
      <c r="Y12" s="138">
        <f>-'Producción Energía '!X14/1000000</f>
        <v>-661719.66383780434</v>
      </c>
      <c r="Z12" s="138">
        <f>-'Producción Energía '!Y14/1000000</f>
        <v>-688330.32357904338</v>
      </c>
      <c r="AA12" s="138">
        <f>-'Producción Energía '!Z14/1000000</f>
        <v>-716011.11505515792</v>
      </c>
      <c r="AB12" s="138">
        <f>-'Producción Energía '!AA14/1000000</f>
        <v>-744805.07297258254</v>
      </c>
      <c r="AC12" s="138">
        <f>-'Producción Energía '!AB14/1000000</f>
        <v>-774756.96265268151</v>
      </c>
      <c r="AD12" s="138">
        <f>-'Producción Energía '!AC14/1000000</f>
        <v>-805913.34962739248</v>
      </c>
      <c r="AE12" s="138">
        <f>-'Producción Energía '!AD14/1000000</f>
        <v>-838322.67203361553</v>
      </c>
      <c r="AF12" s="138">
        <f>-'Producción Energía '!AE14/1000000</f>
        <v>-872035.31591889833</v>
      </c>
      <c r="AG12" s="139">
        <f>-'Producción Energía '!AF14/1000000</f>
        <v>-907103.6935754969</v>
      </c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</row>
    <row r="13" spans="2:43" ht="30" customHeight="1" x14ac:dyDescent="0.25">
      <c r="B13" s="548"/>
      <c r="D13" s="563"/>
      <c r="E13" s="544"/>
      <c r="F13" s="137" t="s">
        <v>238</v>
      </c>
      <c r="G13" s="138">
        <f>-'Producción Energía '!F12/1000000</f>
        <v>-1454000.5018927713</v>
      </c>
      <c r="H13" s="138">
        <f>-'Producción Energía '!G12/1000000</f>
        <v>-1382290.5163227092</v>
      </c>
      <c r="I13" s="138">
        <f>-'Producción Energía '!H12/1000000</f>
        <v>-1476546.0717550684</v>
      </c>
      <c r="J13" s="138">
        <f>-'Producción Energía '!I12/1000000</f>
        <v>-1138863.5829256142</v>
      </c>
      <c r="K13" s="138">
        <f>-'Producción Energía '!J12/1000000</f>
        <v>-1088152.0505573503</v>
      </c>
      <c r="L13" s="138">
        <f>-'Producción Energía '!K12/1000000</f>
        <v>-660807.31344002206</v>
      </c>
      <c r="M13" s="138">
        <f>-'Producción Energía '!L12/1000000</f>
        <v>-528246.72412393824</v>
      </c>
      <c r="N13" s="138">
        <f>-'Producción Energía '!M12/1000000</f>
        <v>-601779.08291931113</v>
      </c>
      <c r="O13" s="138">
        <f>-'Producción Energía '!N12/1000000</f>
        <v>-543348.57006152766</v>
      </c>
      <c r="P13" s="138">
        <f>-'Producción Energía '!O12/1000000</f>
        <v>-572543.7109867176</v>
      </c>
      <c r="Q13" s="138">
        <f>-'Producción Energía '!P12/1000000</f>
        <v>-715619.94262767152</v>
      </c>
      <c r="R13" s="138">
        <f>-'Producción Energía '!Q12/1000000</f>
        <v>-868909.22061835299</v>
      </c>
      <c r="S13" s="138">
        <f>-'Producción Energía '!R12/1000000</f>
        <v>-1101873.8335190739</v>
      </c>
      <c r="T13" s="138">
        <f>-'Producción Energía '!S12/1000000</f>
        <v>-1407741.4503188622</v>
      </c>
      <c r="U13" s="138">
        <f>-'Producción Energía '!T12/1000000</f>
        <v>-1553453.658871725</v>
      </c>
      <c r="V13" s="138">
        <f>-'Producción Energía '!U12/1000000</f>
        <v>-1615924.8668456059</v>
      </c>
      <c r="W13" s="138">
        <f>-'Producción Energía '!V12/1000000</f>
        <v>-1680908.3170118618</v>
      </c>
      <c r="X13" s="138">
        <f>-'Producción Energía '!W12/1000000</f>
        <v>-1748505.0376847798</v>
      </c>
      <c r="Y13" s="138">
        <f>-'Producción Energía '!X12/1000000</f>
        <v>-1818820.1199717661</v>
      </c>
      <c r="Z13" s="138">
        <f>-'Producción Energía '!Y12/1000000</f>
        <v>-1891962.881156133</v>
      </c>
      <c r="AA13" s="138">
        <f>-'Producción Energía '!Z12/1000000</f>
        <v>-1968047.0346502338</v>
      </c>
      <c r="AB13" s="138">
        <f>-'Producción Energía '!AA12/1000000</f>
        <v>-2047190.8667831542</v>
      </c>
      <c r="AC13" s="138">
        <f>-'Producción Energía '!AB12/1000000</f>
        <v>-2129517.4206978227</v>
      </c>
      <c r="AD13" s="138">
        <f>-'Producción Energía '!AC12/1000000</f>
        <v>-2215154.6876434223</v>
      </c>
      <c r="AE13" s="138">
        <f>-'Producción Energía '!AD12/1000000</f>
        <v>-2304235.8059605267</v>
      </c>
      <c r="AF13" s="138">
        <f>-'Producción Energía '!AE12/1000000</f>
        <v>-2396899.2680682889</v>
      </c>
      <c r="AG13" s="139">
        <f>-'Producción Energía '!AF12/1000000</f>
        <v>-2493289.135775506</v>
      </c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</row>
    <row r="14" spans="2:43" ht="30" customHeight="1" x14ac:dyDescent="0.25">
      <c r="B14" s="548"/>
      <c r="D14" s="563"/>
      <c r="E14" s="544"/>
      <c r="F14" s="137" t="s">
        <v>212</v>
      </c>
      <c r="G14" s="138">
        <f>'Producción Energía '!F8*'Producción Energía '!F99/1000000</f>
        <v>25370456.864689391</v>
      </c>
      <c r="H14" s="138">
        <f>'Producción Energía '!G8*'Producción Energía '!G99/1000000</f>
        <v>27414918.024126109</v>
      </c>
      <c r="I14" s="138">
        <f>'Producción Energía '!H8*'Producción Energía '!H99/1000000</f>
        <v>29606120.743910655</v>
      </c>
      <c r="J14" s="138">
        <f>'Producción Energía '!I8*'Producción Energía '!I99/1000000</f>
        <v>31496123.334114209</v>
      </c>
      <c r="K14" s="138">
        <f>'Producción Energía '!J8*'Producción Energía '!J99/1000000</f>
        <v>33247583.575034797</v>
      </c>
      <c r="L14" s="138">
        <f>'Producción Energía '!K8*'Producción Energía '!K99/1000000</f>
        <v>34152953.427416079</v>
      </c>
      <c r="M14" s="138">
        <f>'Producción Energía '!L8*'Producción Energía '!L99/1000000</f>
        <v>35171490.540608056</v>
      </c>
      <c r="N14" s="138">
        <f>'Producción Energía '!M8*'Producción Energía '!M99/1000000</f>
        <v>36152826.609123297</v>
      </c>
      <c r="O14" s="138">
        <f>'Producción Energía '!N8*'Producción Energía '!N99/1000000</f>
        <v>37169997.9797545</v>
      </c>
      <c r="P14" s="138">
        <f>'Producción Energía '!O8*'Producción Energía '!O99/1000000</f>
        <v>38451318.54522831</v>
      </c>
      <c r="Q14" s="138">
        <f>'Producción Energía '!P8*'Producción Energía '!P99/1000000</f>
        <v>39632084.162870161</v>
      </c>
      <c r="R14" s="138">
        <f>'Producción Energía '!Q8*'Producción Energía '!Q99/1000000</f>
        <v>40840091.714205988</v>
      </c>
      <c r="S14" s="138">
        <f>'Producción Energía '!R8*'Producción Energía '!R99/1000000</f>
        <v>42162496.253536344</v>
      </c>
      <c r="T14" s="138">
        <f>'Producción Energía '!S8*'Producción Energía '!S99/1000000</f>
        <v>43507479.884024151</v>
      </c>
      <c r="U14" s="138">
        <f>'Producción Energía '!T8*'Producción Energía '!T99/1000000</f>
        <v>44895368.492324524</v>
      </c>
      <c r="V14" s="138">
        <f>'Producción Energía '!U8*'Producción Energía '!U99/1000000</f>
        <v>46700808.832389183</v>
      </c>
      <c r="W14" s="138">
        <f>'Producción Energía '!V8*'Producción Energía '!V99/1000000</f>
        <v>48578853.873807155</v>
      </c>
      <c r="X14" s="138">
        <f>'Producción Energía '!W8*'Producción Energía '!W99/1000000</f>
        <v>50532423.371134527</v>
      </c>
      <c r="Y14" s="138">
        <f>'Producción Energía '!X8*'Producción Energía '!X99/1000000</f>
        <v>52564554.495107144</v>
      </c>
      <c r="Z14" s="138">
        <f>'Producción Energía '!Y8*'Producción Energía '!Y99/1000000</f>
        <v>54678406.554461956</v>
      </c>
      <c r="AA14" s="138">
        <f>'Producción Energía '!Z8*'Producción Energía '!Z99/1000000</f>
        <v>56877265.907643534</v>
      </c>
      <c r="AB14" s="138">
        <f>'Producción Energía '!AA8*'Producción Energía '!AA99/1000000</f>
        <v>59164551.072031923</v>
      </c>
      <c r="AC14" s="138">
        <f>'Producción Energía '!AB8*'Producción Energía '!AB99/1000000</f>
        <v>61543818.038635023</v>
      </c>
      <c r="AD14" s="138">
        <f>'Producción Energía '!AC8*'Producción Energía '!AC99/1000000</f>
        <v>64018765.800508201</v>
      </c>
      <c r="AE14" s="138">
        <f>'Producción Energía '!AD8*'Producción Energía '!AD99/1000000</f>
        <v>66593242.103495888</v>
      </c>
      <c r="AF14" s="138">
        <f>'Producción Energía '!AE8*'Producción Energía '!AE99/1000000</f>
        <v>69271249.428235814</v>
      </c>
      <c r="AG14" s="139">
        <f>'Producción Energía '!AF8*'Producción Energía '!AF99/1000000</f>
        <v>72056951.212726086</v>
      </c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</row>
    <row r="15" spans="2:43" ht="30" customHeight="1" x14ac:dyDescent="0.25">
      <c r="B15" s="548"/>
      <c r="D15" s="563"/>
      <c r="E15" s="544"/>
      <c r="F15" s="137" t="s">
        <v>201</v>
      </c>
      <c r="G15" s="138">
        <v>0</v>
      </c>
      <c r="H15" s="138">
        <v>0</v>
      </c>
      <c r="I15" s="138">
        <v>0</v>
      </c>
      <c r="J15" s="138">
        <v>0</v>
      </c>
      <c r="K15" s="138">
        <v>0</v>
      </c>
      <c r="L15" s="138">
        <v>0</v>
      </c>
      <c r="M15" s="138">
        <v>0</v>
      </c>
      <c r="N15" s="138">
        <v>0</v>
      </c>
      <c r="O15" s="138">
        <v>0</v>
      </c>
      <c r="P15" s="138">
        <v>0</v>
      </c>
      <c r="Q15" s="138">
        <v>0</v>
      </c>
      <c r="R15" s="138">
        <v>0</v>
      </c>
      <c r="S15" s="138">
        <v>0</v>
      </c>
      <c r="T15" s="138">
        <v>0</v>
      </c>
      <c r="U15" s="138">
        <v>0</v>
      </c>
      <c r="V15" s="138">
        <v>0</v>
      </c>
      <c r="W15" s="138">
        <v>0</v>
      </c>
      <c r="X15" s="138">
        <v>0</v>
      </c>
      <c r="Y15" s="138">
        <v>0</v>
      </c>
      <c r="Z15" s="138">
        <v>0</v>
      </c>
      <c r="AA15" s="138">
        <v>0</v>
      </c>
      <c r="AB15" s="138">
        <v>0</v>
      </c>
      <c r="AC15" s="138">
        <v>0</v>
      </c>
      <c r="AD15" s="138">
        <v>0</v>
      </c>
      <c r="AE15" s="138">
        <v>0</v>
      </c>
      <c r="AF15" s="138">
        <v>0</v>
      </c>
      <c r="AG15" s="139">
        <v>0</v>
      </c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</row>
    <row r="16" spans="2:43" ht="30" customHeight="1" x14ac:dyDescent="0.25">
      <c r="B16" s="548"/>
      <c r="D16" s="551" t="s">
        <v>236</v>
      </c>
      <c r="E16" s="550" t="s">
        <v>12</v>
      </c>
      <c r="F16" s="141" t="s">
        <v>24</v>
      </c>
      <c r="G16" s="142">
        <f>-'Efectos Ambientales'!F13/1000000</f>
        <v>-1530.3893896835912</v>
      </c>
      <c r="H16" s="142">
        <f>-'Efectos Ambientales'!G13/1000000</f>
        <v>-1505.9895561242015</v>
      </c>
      <c r="I16" s="142">
        <f>-'Efectos Ambientales'!H13/1000000</f>
        <v>-1586.2269450665281</v>
      </c>
      <c r="J16" s="142">
        <f>-'Efectos Ambientales'!I13/1000000</f>
        <v>-1748.5987926189898</v>
      </c>
      <c r="K16" s="142">
        <f>-'Efectos Ambientales'!J13/1000000</f>
        <v>-1793.610223457516</v>
      </c>
      <c r="L16" s="142">
        <f>-'Efectos Ambientales'!K13/1000000</f>
        <v>-1461.6471573943716</v>
      </c>
      <c r="M16" s="142">
        <f>-'Efectos Ambientales'!L13/1000000</f>
        <v>-1346.4769182567466</v>
      </c>
      <c r="N16" s="142">
        <f>-'Efectos Ambientales'!M13/1000000</f>
        <v>-1448.9917418991693</v>
      </c>
      <c r="O16" s="142">
        <f>-'Efectos Ambientales'!N13/1000000</f>
        <v>-1415.3924880109985</v>
      </c>
      <c r="P16" s="142">
        <f>-'Efectos Ambientales'!O13/1000000</f>
        <v>-1476.5101123375284</v>
      </c>
      <c r="Q16" s="142">
        <f>-'Efectos Ambientales'!P13/1000000</f>
        <v>-1648.0981665935169</v>
      </c>
      <c r="R16" s="142">
        <f>-'Efectos Ambientales'!Q13/1000000</f>
        <v>-1832.337132529623</v>
      </c>
      <c r="S16" s="142">
        <f>-'Efectos Ambientales'!R13/1000000</f>
        <v>-2094.9215760877005</v>
      </c>
      <c r="T16" s="142">
        <f>-'Efectos Ambientales'!S13/1000000</f>
        <v>-2428.6657018382739</v>
      </c>
      <c r="U16" s="142">
        <f>-'Efectos Ambientales'!T13/1000000</f>
        <v>-2597.7312862109602</v>
      </c>
      <c r="V16" s="142">
        <f>-'Efectos Ambientales'!U13/1000000</f>
        <v>-2671.8210120063441</v>
      </c>
      <c r="W16" s="142">
        <f>-'Efectos Ambientales'!V13/1000000</f>
        <v>-2748.0238460733844</v>
      </c>
      <c r="X16" s="142">
        <f>-'Efectos Ambientales'!W13/1000000</f>
        <v>-2826.4000562362608</v>
      </c>
      <c r="Y16" s="142">
        <f>-'Efectos Ambientales'!X13/1000000</f>
        <v>-2907.0116292138646</v>
      </c>
      <c r="Z16" s="142">
        <f>-'Efectos Ambientales'!Y13/1000000</f>
        <v>-2989.9223196442808</v>
      </c>
      <c r="AA16" s="142">
        <f>-'Efectos Ambientales'!Z13/1000000</f>
        <v>-3075.1977005075</v>
      </c>
      <c r="AB16" s="142">
        <f>-'Efectos Ambientales'!AA13/1000000</f>
        <v>-3162.9052149862282</v>
      </c>
      <c r="AC16" s="142">
        <f>-'Efectos Ambientales'!AB13/1000000</f>
        <v>-3253.114229805818</v>
      </c>
      <c r="AD16" s="142">
        <f>-'Efectos Ambientales'!AC13/1000000</f>
        <v>-3345.896090095504</v>
      </c>
      <c r="AE16" s="142">
        <f>-'Efectos Ambientales'!AD13/1000000</f>
        <v>-3441.3241758143317</v>
      </c>
      <c r="AF16" s="142">
        <f>-'Efectos Ambientales'!AE13/1000000</f>
        <v>-3539.4739597864068</v>
      </c>
      <c r="AG16" s="143">
        <f>-'Efectos Ambientales'!AF13/1000000</f>
        <v>-3640.4230673913626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</row>
    <row r="17" spans="1:43" ht="30" customHeight="1" x14ac:dyDescent="0.25">
      <c r="B17" s="548"/>
      <c r="D17" s="551"/>
      <c r="E17" s="550"/>
      <c r="F17" s="141" t="s">
        <v>128</v>
      </c>
      <c r="G17" s="142">
        <f>-'Efectos Ambientales'!F20/1000000</f>
        <v>-36.658954524685967</v>
      </c>
      <c r="H17" s="142">
        <f>-'Efectos Ambientales'!G20/1000000</f>
        <v>-34.334056885078219</v>
      </c>
      <c r="I17" s="142">
        <f>-'Efectos Ambientales'!H20/1000000</f>
        <v>-36.083632773116378</v>
      </c>
      <c r="J17" s="142">
        <f>-'Efectos Ambientales'!I20/1000000</f>
        <v>-41.205921994951545</v>
      </c>
      <c r="K17" s="142">
        <f>-'Efectos Ambientales'!J20/1000000</f>
        <v>-41.886856397205314</v>
      </c>
      <c r="L17" s="142">
        <f>-'Efectos Ambientales'!K20/1000000</f>
        <v>-27.543881338304317</v>
      </c>
      <c r="M17" s="142">
        <f>-'Efectos Ambientales'!L20/1000000</f>
        <v>-21.768816429325717</v>
      </c>
      <c r="N17" s="142">
        <f>-'Efectos Ambientales'!M20/1000000</f>
        <v>-24.521478334888595</v>
      </c>
      <c r="O17" s="142">
        <f>-'Efectos Ambientales'!N20/1000000</f>
        <v>-21.893788930395591</v>
      </c>
      <c r="P17" s="142">
        <f>-'Efectos Ambientales'!O20/1000000</f>
        <v>-22.811960105430362</v>
      </c>
      <c r="Q17" s="142">
        <f>-'Efectos Ambientales'!P20/1000000</f>
        <v>-28.192050444611763</v>
      </c>
      <c r="R17" s="142">
        <f>-'Efectos Ambientales'!Q20/1000000</f>
        <v>-33.846121494509269</v>
      </c>
      <c r="S17" s="142">
        <f>-'Efectos Ambientales'!R20/1000000</f>
        <v>-42.438169912959403</v>
      </c>
      <c r="T17" s="142">
        <f>-'Efectos Ambientales'!S20/1000000</f>
        <v>-53.609030101436062</v>
      </c>
      <c r="U17" s="142">
        <f>-'Efectos Ambientales'!T20/1000000</f>
        <v>-58.492963907077005</v>
      </c>
      <c r="V17" s="142">
        <f>-'Efectos Ambientales'!U20/1000000</f>
        <v>-60.16123794290143</v>
      </c>
      <c r="W17" s="142">
        <f>-'Efectos Ambientales'!V20/1000000</f>
        <v>-61.877092714470912</v>
      </c>
      <c r="X17" s="142">
        <f>-'Efectos Ambientales'!W20/1000000</f>
        <v>-63.641885268868428</v>
      </c>
      <c r="Y17" s="142">
        <f>-'Efectos Ambientales'!X20/1000000</f>
        <v>-65.457011357429067</v>
      </c>
      <c r="Z17" s="142">
        <f>-'Efectos Ambientales'!Y20/1000000</f>
        <v>-67.323906539621262</v>
      </c>
      <c r="AA17" s="142">
        <f>-'Efectos Ambientales'!Z20/1000000</f>
        <v>-69.244047318412129</v>
      </c>
      <c r="AB17" s="142">
        <f>-'Efectos Ambientales'!AA20/1000000</f>
        <v>-71.218952308014309</v>
      </c>
      <c r="AC17" s="142">
        <f>-'Efectos Ambientales'!AB20/1000000</f>
        <v>-73.250183434937981</v>
      </c>
      <c r="AD17" s="142">
        <f>-'Efectos Ambientales'!AC20/1000000</f>
        <v>-75.339347173298293</v>
      </c>
      <c r="AE17" s="142">
        <f>-'Efectos Ambientales'!AD20/1000000</f>
        <v>-77.488095815354569</v>
      </c>
      <c r="AF17" s="142">
        <f>-'Efectos Ambientales'!AE20/1000000</f>
        <v>-79.698128778286559</v>
      </c>
      <c r="AG17" s="143">
        <f>-'Efectos Ambientales'!AF20/1000000</f>
        <v>-81.971193948241492</v>
      </c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</row>
    <row r="18" spans="1:43" ht="30" customHeight="1" x14ac:dyDescent="0.25">
      <c r="B18" s="548"/>
      <c r="D18" s="551"/>
      <c r="E18" s="550"/>
      <c r="F18" s="141" t="s">
        <v>224</v>
      </c>
      <c r="G18" s="142">
        <f>-Vulnerabilidad!D8/1000000</f>
        <v>0</v>
      </c>
      <c r="H18" s="142">
        <f>-Vulnerabilidad!E8/1000000</f>
        <v>0</v>
      </c>
      <c r="I18" s="142">
        <f>-Vulnerabilidad!F8/1000000</f>
        <v>0</v>
      </c>
      <c r="J18" s="142">
        <f>-Vulnerabilidad!G8/1000000</f>
        <v>0</v>
      </c>
      <c r="K18" s="142">
        <f>-Vulnerabilidad!H8/1000000</f>
        <v>0</v>
      </c>
      <c r="L18" s="142">
        <f>-Vulnerabilidad!I8/1000000</f>
        <v>0</v>
      </c>
      <c r="M18" s="142">
        <f>-Vulnerabilidad!J8/1000000</f>
        <v>0</v>
      </c>
      <c r="N18" s="142">
        <f>-Vulnerabilidad!K8/1000000</f>
        <v>0</v>
      </c>
      <c r="O18" s="142">
        <f>-Vulnerabilidad!L8/1000000</f>
        <v>0</v>
      </c>
      <c r="P18" s="142">
        <f>-Vulnerabilidad!M8/1000000</f>
        <v>0</v>
      </c>
      <c r="Q18" s="142">
        <f>-Vulnerabilidad!N8/1000000</f>
        <v>0</v>
      </c>
      <c r="R18" s="142">
        <f>-Vulnerabilidad!O8/1000000</f>
        <v>-1837804.1271392691</v>
      </c>
      <c r="S18" s="142">
        <f>-Vulnerabilidad!P8/1000000</f>
        <v>0</v>
      </c>
      <c r="T18" s="142">
        <f>-Vulnerabilidad!Q8/1000000</f>
        <v>0</v>
      </c>
      <c r="U18" s="142">
        <f>-Vulnerabilidad!R8/1000000</f>
        <v>-2918198.9520010944</v>
      </c>
      <c r="V18" s="142">
        <f>-Vulnerabilidad!S8/1000000</f>
        <v>0</v>
      </c>
      <c r="W18" s="142">
        <f>-Vulnerabilidad!T8/1000000</f>
        <v>0</v>
      </c>
      <c r="X18" s="142">
        <f>-Vulnerabilidad!U8/1000000</f>
        <v>0</v>
      </c>
      <c r="Y18" s="142">
        <f>-Vulnerabilidad!V8/1000000</f>
        <v>0</v>
      </c>
      <c r="Z18" s="142">
        <f>-Vulnerabilidad!W8/1000000</f>
        <v>0</v>
      </c>
      <c r="AA18" s="142">
        <f>-Vulnerabilidad!X8/1000000</f>
        <v>0</v>
      </c>
      <c r="AB18" s="142">
        <f>-Vulnerabilidad!Y8/1000000</f>
        <v>0</v>
      </c>
      <c r="AC18" s="142">
        <f>-Vulnerabilidad!Z8/1000000</f>
        <v>0</v>
      </c>
      <c r="AD18" s="142">
        <f>-Vulnerabilidad!AA8/1000000</f>
        <v>-2880844.4610228692</v>
      </c>
      <c r="AE18" s="142">
        <f>-Vulnerabilidad!AB8/1000000</f>
        <v>0</v>
      </c>
      <c r="AF18" s="142">
        <f>-Vulnerabilidad!AC8/1000000</f>
        <v>0</v>
      </c>
      <c r="AG18" s="143">
        <f>-Vulnerabilidad!AD8/1000000</f>
        <v>-4683701.8288271967</v>
      </c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</row>
    <row r="19" spans="1:43" ht="30" customHeight="1" thickBot="1" x14ac:dyDescent="0.3">
      <c r="B19" s="549"/>
      <c r="D19" s="552"/>
      <c r="E19" s="128" t="s">
        <v>16</v>
      </c>
      <c r="F19" s="144" t="s">
        <v>130</v>
      </c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6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</row>
    <row r="20" spans="1:43" ht="30" customHeight="1" thickBot="1" x14ac:dyDescent="0.3">
      <c r="D20" s="119"/>
      <c r="E20" s="119"/>
      <c r="F20" s="119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8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</row>
    <row r="21" spans="1:43" ht="30" customHeight="1" x14ac:dyDescent="0.25">
      <c r="B21" s="547" t="s">
        <v>13</v>
      </c>
      <c r="D21" s="562" t="s">
        <v>235</v>
      </c>
      <c r="E21" s="543" t="s">
        <v>11</v>
      </c>
      <c r="F21" s="133" t="s">
        <v>243</v>
      </c>
      <c r="G21" s="134">
        <f>-'Producción Energía '!F21/1000000</f>
        <v>-14698457.466586934</v>
      </c>
      <c r="H21" s="134">
        <f>-'Producción Energía '!G21/1000000</f>
        <v>-15987508.890164306</v>
      </c>
      <c r="I21" s="134">
        <f>-'Producción Energía '!H21/1000000</f>
        <v>-17182992.195473801</v>
      </c>
      <c r="J21" s="134">
        <f>-'Producción Energía '!I21/1000000</f>
        <v>-11162684.645423146</v>
      </c>
      <c r="K21" s="134">
        <f>-'Producción Energía '!J21/1000000</f>
        <v>-10959639.270400975</v>
      </c>
      <c r="L21" s="134">
        <f>-'Producción Energía '!K21/1000000</f>
        <v>-11304955.330130232</v>
      </c>
      <c r="M21" s="134">
        <f>-'Producción Energía '!L21/1000000</f>
        <v>-12224825.054189986</v>
      </c>
      <c r="N21" s="134">
        <f>-'Producción Energía '!M21/1000000</f>
        <v>-12784806.18878692</v>
      </c>
      <c r="O21" s="134">
        <f>-'Producción Energía '!N21/1000000</f>
        <v>-13617085.117712516</v>
      </c>
      <c r="P21" s="134">
        <f>-'Producción Energía '!O21/1000000</f>
        <v>-14379084.142466774</v>
      </c>
      <c r="Q21" s="134">
        <f>-'Producción Energía '!P21/1000000</f>
        <v>-14893243.450975653</v>
      </c>
      <c r="R21" s="134">
        <f>-'Producción Energía '!Q21/1000000</f>
        <v>-15504278.573504515</v>
      </c>
      <c r="S21" s="134">
        <f>-'Producción Energía '!R21/1000000</f>
        <v>-16049363.671573739</v>
      </c>
      <c r="T21" s="134">
        <f>-'Producción Energía '!S21/1000000</f>
        <v>-16578800.772279939</v>
      </c>
      <c r="U21" s="134">
        <f>-'Producción Energía '!T21/1000000</f>
        <v>-17342947.577011827</v>
      </c>
      <c r="V21" s="134">
        <f>-'Producción Energía '!U21/1000000</f>
        <v>-18040383.82094235</v>
      </c>
      <c r="W21" s="134">
        <f>-'Producción Energía '!V21/1000000</f>
        <v>-18765867.045479145</v>
      </c>
      <c r="X21" s="134">
        <f>-'Producción Energía '!W21/1000000</f>
        <v>-19520525.143139936</v>
      </c>
      <c r="Y21" s="134">
        <f>-'Producción Energía '!X21/1000000</f>
        <v>-20305531.363964181</v>
      </c>
      <c r="Z21" s="134">
        <f>-'Producción Energía '!Y21/1000000</f>
        <v>-21122106.13953856</v>
      </c>
      <c r="AA21" s="134">
        <f>-'Producción Energía '!Z21/1000000</f>
        <v>-21971518.980374683</v>
      </c>
      <c r="AB21" s="134">
        <f>-'Producción Energía '!AA21/1000000</f>
        <v>-22855090.449588634</v>
      </c>
      <c r="AC21" s="134">
        <f>-'Producción Energía '!AB21/1000000</f>
        <v>-23774194.215950817</v>
      </c>
      <c r="AD21" s="134">
        <f>-'Producción Energía '!AC21/1000000</f>
        <v>-24730259.189498089</v>
      </c>
      <c r="AE21" s="134">
        <f>-'Producción Energía '!AD21/1000000</f>
        <v>-25724771.743028149</v>
      </c>
      <c r="AF21" s="134">
        <f>-'Producción Energía '!AE21/1000000</f>
        <v>-26759278.022930019</v>
      </c>
      <c r="AG21" s="135">
        <f>-'Producción Energía '!AF21/1000000</f>
        <v>-27835386.352943234</v>
      </c>
      <c r="AH21" s="149"/>
      <c r="AI21" s="149"/>
      <c r="AJ21" s="149"/>
      <c r="AK21" s="149"/>
      <c r="AL21" s="140"/>
      <c r="AM21" s="140"/>
      <c r="AN21" s="140"/>
      <c r="AO21" s="140"/>
      <c r="AP21" s="140"/>
      <c r="AQ21" s="140"/>
    </row>
    <row r="22" spans="1:43" ht="30" customHeight="1" x14ac:dyDescent="0.25">
      <c r="B22" s="548"/>
      <c r="D22" s="563"/>
      <c r="E22" s="544"/>
      <c r="F22" s="137" t="s">
        <v>237</v>
      </c>
      <c r="G22" s="150">
        <f>-'Producción Energía '!F25/1000000</f>
        <v>-428420.238679317</v>
      </c>
      <c r="H22" s="150">
        <f>-'Producción Energía '!G25/1000000</f>
        <v>-407290.94120409363</v>
      </c>
      <c r="I22" s="150">
        <f>-'Producción Energía '!H25/1000000</f>
        <v>-435063.2751906474</v>
      </c>
      <c r="J22" s="150">
        <f>-'Producción Energía '!I25/1000000</f>
        <v>-410523.04680711287</v>
      </c>
      <c r="K22" s="150">
        <f>-'Producción Energía '!J25/1000000</f>
        <v>-395889.40170202462</v>
      </c>
      <c r="L22" s="150">
        <f>-'Producción Energía '!K25/1000000</f>
        <v>-240413.65526453577</v>
      </c>
      <c r="M22" s="150">
        <f>-'Producción Energía '!L25/1000000</f>
        <v>-192185.71472375171</v>
      </c>
      <c r="N22" s="150">
        <f>-'Producción Energía '!M25/1000000</f>
        <v>-218938.11712406724</v>
      </c>
      <c r="O22" s="150">
        <f>-'Producción Energía '!N25/1000000</f>
        <v>-197680.03948265483</v>
      </c>
      <c r="P22" s="150">
        <f>-'Producción Energía '!O25/1000000</f>
        <v>-208301.75991920568</v>
      </c>
      <c r="Q22" s="150">
        <f>-'Producción Energía '!P25/1000000</f>
        <v>-260355.48137578461</v>
      </c>
      <c r="R22" s="150">
        <f>-'Producción Energía '!Q25/1000000</f>
        <v>-316124.89385815151</v>
      </c>
      <c r="S22" s="150">
        <f>-'Producción Energía '!R25/1000000</f>
        <v>-400881.63458365126</v>
      </c>
      <c r="T22" s="150">
        <f>-'Producción Energía '!S25/1000000</f>
        <v>-512161.80701255961</v>
      </c>
      <c r="U22" s="150">
        <f>-'Producción Energía '!T25/1000000</f>
        <v>-565174.54455702938</v>
      </c>
      <c r="V22" s="150">
        <f>-'Producción Energía '!U25/1000000</f>
        <v>-587902.70018170984</v>
      </c>
      <c r="W22" s="150">
        <f>-'Producción Energía '!V25/1000000</f>
        <v>-611544.85496483545</v>
      </c>
      <c r="X22" s="150">
        <f>-'Producción Energía '!W25/1000000</f>
        <v>-636137.76483484264</v>
      </c>
      <c r="Y22" s="150">
        <f>-'Producción Energía '!X25/1000000</f>
        <v>-661719.66383780434</v>
      </c>
      <c r="Z22" s="150">
        <f>-'Producción Energía '!Y25/1000000</f>
        <v>-688330.32357904338</v>
      </c>
      <c r="AA22" s="150">
        <f>-'Producción Energía '!Z25/1000000</f>
        <v>-716011.11505515792</v>
      </c>
      <c r="AB22" s="150">
        <f>-'Producción Energía '!AA25/1000000</f>
        <v>-744805.07297258254</v>
      </c>
      <c r="AC22" s="150">
        <f>-'Producción Energía '!AB25/1000000</f>
        <v>-774756.96265268151</v>
      </c>
      <c r="AD22" s="150">
        <f>-'Producción Energía '!AC25/1000000</f>
        <v>-805913.34962739248</v>
      </c>
      <c r="AE22" s="150">
        <f>-'Producción Energía '!AD25/1000000</f>
        <v>-838322.67203361553</v>
      </c>
      <c r="AF22" s="150">
        <f>-'Producción Energía '!AE25/1000000</f>
        <v>-872035.31591889833</v>
      </c>
      <c r="AG22" s="216">
        <f>-'Producción Energía '!AF25/1000000</f>
        <v>-907103.6935754969</v>
      </c>
      <c r="AH22" s="151"/>
      <c r="AI22" s="151"/>
      <c r="AJ22" s="151"/>
      <c r="AK22" s="151"/>
      <c r="AL22" s="152"/>
      <c r="AM22" s="152"/>
      <c r="AN22" s="152"/>
      <c r="AO22" s="152"/>
      <c r="AP22" s="152"/>
      <c r="AQ22" s="152"/>
    </row>
    <row r="23" spans="1:43" ht="30" customHeight="1" x14ac:dyDescent="0.25">
      <c r="B23" s="548"/>
      <c r="D23" s="563"/>
      <c r="E23" s="544"/>
      <c r="F23" s="137" t="s">
        <v>238</v>
      </c>
      <c r="G23" s="150">
        <f>-'Producción Energía '!F23/1000000</f>
        <v>-1454000.5018927713</v>
      </c>
      <c r="H23" s="150">
        <f>-'Producción Energía '!G23/1000000</f>
        <v>-1382290.5163227092</v>
      </c>
      <c r="I23" s="150">
        <f>-'Producción Energía '!H23/1000000</f>
        <v>-1476546.0717550684</v>
      </c>
      <c r="J23" s="150">
        <f>-'Producción Energía '!I23/1000000</f>
        <v>-1138863.5829256142</v>
      </c>
      <c r="K23" s="150">
        <f>-'Producción Energía '!J23/1000000</f>
        <v>-1088152.0505573503</v>
      </c>
      <c r="L23" s="150">
        <f>-'Producción Energía '!K23/1000000</f>
        <v>-660807.31344002206</v>
      </c>
      <c r="M23" s="150">
        <f>-'Producción Energía '!L23/1000000</f>
        <v>-528246.72412393824</v>
      </c>
      <c r="N23" s="150">
        <f>-'Producción Energía '!M23/1000000</f>
        <v>-601779.08291931113</v>
      </c>
      <c r="O23" s="150">
        <f>-'Producción Energía '!N23/1000000</f>
        <v>-543348.57006152766</v>
      </c>
      <c r="P23" s="150">
        <f>-'Producción Energía '!O23/1000000</f>
        <v>-572543.7109867176</v>
      </c>
      <c r="Q23" s="150">
        <f>-'Producción Energía '!P23/1000000</f>
        <v>-715619.94262767152</v>
      </c>
      <c r="R23" s="150">
        <f>-'Producción Energía '!Q23/1000000</f>
        <v>-868909.22061835299</v>
      </c>
      <c r="S23" s="150">
        <f>-'Producción Energía '!R23/1000000</f>
        <v>-1101873.8335190739</v>
      </c>
      <c r="T23" s="150">
        <f>-'Producción Energía '!S23/1000000</f>
        <v>-1407741.4503188622</v>
      </c>
      <c r="U23" s="150">
        <f>-'Producción Energía '!T23/1000000</f>
        <v>-1553453.658871725</v>
      </c>
      <c r="V23" s="150">
        <f>-'Producción Energía '!U23/1000000</f>
        <v>-1615924.8668456059</v>
      </c>
      <c r="W23" s="150">
        <f>-'Producción Energía '!V23/1000000</f>
        <v>-1680908.3170118618</v>
      </c>
      <c r="X23" s="150">
        <f>-'Producción Energía '!W23/1000000</f>
        <v>-1748505.0376847798</v>
      </c>
      <c r="Y23" s="150">
        <f>-'Producción Energía '!X23/1000000</f>
        <v>-1818820.1199717661</v>
      </c>
      <c r="Z23" s="150">
        <f>-'Producción Energía '!Y23/1000000</f>
        <v>-1891962.881156133</v>
      </c>
      <c r="AA23" s="150">
        <f>-'Producción Energía '!Z23/1000000</f>
        <v>-1968047.0346502338</v>
      </c>
      <c r="AB23" s="150">
        <f>-'Producción Energía '!AA23/1000000</f>
        <v>-2047190.8667831542</v>
      </c>
      <c r="AC23" s="150">
        <f>-'Producción Energía '!AB23/1000000</f>
        <v>-2129517.4206978227</v>
      </c>
      <c r="AD23" s="150">
        <f>-'Producción Energía '!AC23/1000000</f>
        <v>-2215154.6876434223</v>
      </c>
      <c r="AE23" s="150">
        <f>-'Producción Energía '!AD23/1000000</f>
        <v>-2304235.8059605267</v>
      </c>
      <c r="AF23" s="150">
        <f>-'Producción Energía '!AE23/1000000</f>
        <v>-2396899.2680682889</v>
      </c>
      <c r="AG23" s="216">
        <f>-'Producción Energía '!AF23/1000000</f>
        <v>-2493289.135775506</v>
      </c>
      <c r="AH23" s="151"/>
      <c r="AI23" s="151"/>
      <c r="AJ23" s="151"/>
      <c r="AK23" s="151"/>
      <c r="AL23" s="140"/>
      <c r="AM23" s="140"/>
      <c r="AN23" s="140"/>
      <c r="AO23" s="140"/>
      <c r="AP23" s="140"/>
      <c r="AQ23" s="140"/>
    </row>
    <row r="24" spans="1:43" ht="30" customHeight="1" x14ac:dyDescent="0.25">
      <c r="B24" s="548"/>
      <c r="D24" s="563"/>
      <c r="E24" s="544"/>
      <c r="F24" s="137" t="s">
        <v>212</v>
      </c>
      <c r="G24" s="150">
        <f>'Producción Energía '!F19*'Producción Energía '!F99/1000000</f>
        <v>25370456.864689391</v>
      </c>
      <c r="H24" s="150">
        <f>'Producción Energía '!G19*'Producción Energía '!G99/1000000</f>
        <v>27186607.938472509</v>
      </c>
      <c r="I24" s="150">
        <f>'Producción Energía '!H19*'Producción Energía '!H99/1000000</f>
        <v>29360738.524148617</v>
      </c>
      <c r="J24" s="150">
        <f>'Producción Energía '!I19*'Producción Energía '!I99/1000000</f>
        <v>31238714.829782907</v>
      </c>
      <c r="K24" s="150">
        <f>'Producción Energía '!J19*'Producción Energía '!J99/1000000</f>
        <v>32974997.27099045</v>
      </c>
      <c r="L24" s="150">
        <f>'Producción Energía '!K19*'Producción Energía '!K99/1000000</f>
        <v>33844696.201574191</v>
      </c>
      <c r="M24" s="150">
        <f>'Producción Energía '!L19*'Producción Energía '!L99/1000000</f>
        <v>34838150.819436103</v>
      </c>
      <c r="N24" s="150">
        <f>'Producción Energía '!M19*'Producción Energía '!M99/1000000</f>
        <v>35804217.634244993</v>
      </c>
      <c r="O24" s="150">
        <f>'Producción Energía '!N19*'Producción Energía '!N99/1000000</f>
        <v>36798694.88656567</v>
      </c>
      <c r="P24" s="150">
        <f>'Producción Energía '!O19*'Producción Energía '!O99/1000000</f>
        <v>38059237.687014714</v>
      </c>
      <c r="Q24" s="150">
        <f>'Producción Energía '!P19*'Producción Energía '!P99/1000000</f>
        <v>39225983.494984314</v>
      </c>
      <c r="R24" s="150">
        <f>'Producción Energía '!Q19*'Producción Energía '!Q99/1000000</f>
        <v>40417329.680904493</v>
      </c>
      <c r="S24" s="150">
        <f>'Producción Energía '!R19*'Producción Energía '!R99/1000000</f>
        <v>41724871.143356457</v>
      </c>
      <c r="T24" s="150">
        <f>'Producción Energía '!S19*'Producción Energía '!S99/1000000</f>
        <v>43055418.377843089</v>
      </c>
      <c r="U24" s="150">
        <f>'Producción Energía '!T19*'Producción Energía '!T99/1000000</f>
        <v>44422470.656650424</v>
      </c>
      <c r="V24" s="150">
        <f>'Producción Energía '!U19*'Producción Energía '!U99/1000000</f>
        <v>46208893.693640679</v>
      </c>
      <c r="W24" s="150">
        <f>'Producción Energía '!V19*'Producción Energía '!V99/1000000</f>
        <v>48067156.662537366</v>
      </c>
      <c r="X24" s="150">
        <f>'Producción Energía '!W19*'Producción Energía '!W99/1000000</f>
        <v>50000148.563151546</v>
      </c>
      <c r="Y24" s="150">
        <f>'Producción Energía '!X19*'Producción Energía '!X99/1000000</f>
        <v>52010874.574690424</v>
      </c>
      <c r="Z24" s="150">
        <f>'Producción Energía '!Y19*'Producción Energía '!Y99/1000000</f>
        <v>54102460.72784213</v>
      </c>
      <c r="AA24" s="150">
        <f>'Producción Energía '!Z19*'Producción Energía '!Z99/1000000</f>
        <v>56278158.764745638</v>
      </c>
      <c r="AB24" s="150">
        <f>'Producción Energía '!AA19*'Producción Energía '!AA99/1000000</f>
        <v>58541351.194401406</v>
      </c>
      <c r="AC24" s="150">
        <f>'Producción Energía '!AB19*'Producción Energía '!AB99/1000000</f>
        <v>60895556.551382363</v>
      </c>
      <c r="AD24" s="150">
        <f>'Producción Energía '!AC19*'Producción Energía '!AC99/1000000</f>
        <v>63344434.866020769</v>
      </c>
      <c r="AE24" s="150">
        <f>'Producción Energía '!AD19*'Producción Energía '!AD99/1000000</f>
        <v>65891793.354575425</v>
      </c>
      <c r="AF24" s="150">
        <f>'Producción Energía '!AE19*'Producción Energía '!AE99/1000000</f>
        <v>68541592.338225439</v>
      </c>
      <c r="AG24" s="216">
        <f>'Producción Energía '!AF19*'Producción Energía '!AF99/1000000</f>
        <v>71297951.4000929</v>
      </c>
      <c r="AH24" s="151"/>
      <c r="AI24" s="151"/>
      <c r="AJ24" s="151"/>
      <c r="AK24" s="151"/>
      <c r="AL24" s="140"/>
      <c r="AM24" s="140"/>
      <c r="AN24" s="140"/>
      <c r="AO24" s="140"/>
      <c r="AP24" s="140"/>
      <c r="AQ24" s="140"/>
    </row>
    <row r="25" spans="1:43" ht="30" customHeight="1" x14ac:dyDescent="0.25">
      <c r="B25" s="548"/>
      <c r="D25" s="563"/>
      <c r="E25" s="544"/>
      <c r="F25" s="137" t="s">
        <v>201</v>
      </c>
      <c r="G25" s="150">
        <v>0</v>
      </c>
      <c r="H25" s="150">
        <f>-'Costo medida'!H19/1000000</f>
        <v>-27642138.115546551</v>
      </c>
      <c r="I25" s="150">
        <f>-'Costo medida'!I20/1000000</f>
        <v>-286179.05591025343</v>
      </c>
      <c r="J25" s="150">
        <f>-'Costo medida'!J20/1000000</f>
        <v>-296352.72134786291</v>
      </c>
      <c r="K25" s="150">
        <f>-'Costo medida'!K20/1000000</f>
        <v>-306443.53150975762</v>
      </c>
      <c r="L25" s="150">
        <f>-'Costo medida'!L20/1000000</f>
        <v>-316433.59063697571</v>
      </c>
      <c r="M25" s="150">
        <f>-'Costo medida'!M20/1000000</f>
        <v>-326527.82217829523</v>
      </c>
      <c r="N25" s="150">
        <f>-'Costo medida'!N20/1000000</f>
        <v>-336944.05970578286</v>
      </c>
      <c r="O25" s="150">
        <f>-'Costo medida'!O20/1000000</f>
        <v>-347692.57521039736</v>
      </c>
      <c r="P25" s="150">
        <f>-'Costo medida'!P20/1000000</f>
        <v>-358783.96835960902</v>
      </c>
      <c r="Q25" s="150">
        <f>-'Costo medida'!Q20/1000000</f>
        <v>-370229.17695028055</v>
      </c>
      <c r="R25" s="150">
        <f>-'Costo medida'!R20/1000000</f>
        <v>-382039.48769499455</v>
      </c>
      <c r="S25" s="150">
        <f>-'Costo medida'!S20/1000000</f>
        <v>-394226.54735246493</v>
      </c>
      <c r="T25" s="150">
        <f>-'Costo medida'!T20/1000000</f>
        <v>-406802.37421300856</v>
      </c>
      <c r="U25" s="150">
        <f>-'Costo medida'!U20/1000000</f>
        <v>-419779.36995040352</v>
      </c>
      <c r="V25" s="150">
        <f>-'Costo medida'!V20/1000000</f>
        <v>-433170.33185182139</v>
      </c>
      <c r="W25" s="150">
        <f>-'Costo medida'!W20/1000000</f>
        <v>-446988.46543789451</v>
      </c>
      <c r="X25" s="150">
        <f>-'Costo medida'!X20/1000000</f>
        <v>-461247.39748536341</v>
      </c>
      <c r="Y25" s="150">
        <f>-'Costo medida'!Y20/1000000</f>
        <v>-475961.18946514651</v>
      </c>
      <c r="Z25" s="150">
        <f>-'Costo medida'!Z20/1000000</f>
        <v>-491144.35140908463</v>
      </c>
      <c r="AA25" s="150">
        <f>-'Costo medida'!AA20/1000000</f>
        <v>-506811.85621903447</v>
      </c>
      <c r="AB25" s="150">
        <f>-'Costo medida'!AB20/1000000</f>
        <v>-522979.15443242167</v>
      </c>
      <c r="AC25" s="150">
        <f>-'Costo medida'!AC20/1000000</f>
        <v>-539662.18945881596</v>
      </c>
      <c r="AD25" s="150">
        <f>-'Costo medida'!AD20/1000000</f>
        <v>-556877.4133025523</v>
      </c>
      <c r="AE25" s="150">
        <f>-'Costo medida'!AE20/1000000</f>
        <v>-574641.80278690369</v>
      </c>
      <c r="AF25" s="150">
        <f>-'Costo medida'!AF20/1000000</f>
        <v>-592972.87629580591</v>
      </c>
      <c r="AG25" s="216">
        <f>-'Costo medida'!AG20/1000000</f>
        <v>-611888.71104964206</v>
      </c>
      <c r="AH25" s="151"/>
      <c r="AI25" s="151"/>
      <c r="AJ25" s="151"/>
      <c r="AK25" s="151"/>
      <c r="AL25" s="140"/>
      <c r="AM25" s="140"/>
      <c r="AN25" s="140"/>
      <c r="AO25" s="140"/>
      <c r="AP25" s="140"/>
      <c r="AQ25" s="140"/>
    </row>
    <row r="26" spans="1:43" ht="30" customHeight="1" x14ac:dyDescent="0.25">
      <c r="B26" s="548"/>
      <c r="D26" s="555" t="s">
        <v>236</v>
      </c>
      <c r="E26" s="550" t="s">
        <v>12</v>
      </c>
      <c r="F26" s="141" t="s">
        <v>24</v>
      </c>
      <c r="G26" s="153">
        <f>-'Efectos Ambientales'!F32/1000000</f>
        <v>-1530.3893896835912</v>
      </c>
      <c r="H26" s="153">
        <f>-'Efectos Ambientales'!G32/1000000</f>
        <v>-1500.5960371176147</v>
      </c>
      <c r="I26" s="153">
        <f>-'Efectos Ambientales'!H32/1000000</f>
        <v>-1580.5236260426163</v>
      </c>
      <c r="J26" s="153">
        <f>-'Efectos Ambientales'!I32/1000000</f>
        <v>-1742.7138793813567</v>
      </c>
      <c r="K26" s="153">
        <f>-'Efectos Ambientales'!J32/1000000</f>
        <v>-1787.4669055123534</v>
      </c>
      <c r="L26" s="153">
        <f>-'Efectos Ambientales'!K32/1000000</f>
        <v>-1454.7853630403083</v>
      </c>
      <c r="M26" s="153">
        <f>-'Efectos Ambientales'!L32/1000000</f>
        <v>-1339.1409202083146</v>
      </c>
      <c r="N26" s="153">
        <f>-'Efectos Ambientales'!M32/1000000</f>
        <v>-1441.4055773356945</v>
      </c>
      <c r="O26" s="153">
        <f>-'Efectos Ambientales'!N32/1000000</f>
        <v>-1407.402518899871</v>
      </c>
      <c r="P26" s="153">
        <f>-'Efectos Ambientales'!O32/1000000</f>
        <v>-1468.1674679913099</v>
      </c>
      <c r="Q26" s="153">
        <f>-'Efectos Ambientales'!P32/1000000</f>
        <v>-1639.5543470391724</v>
      </c>
      <c r="R26" s="153">
        <f>-'Efectos Ambientales'!Q32/1000000</f>
        <v>-1823.5427649097617</v>
      </c>
      <c r="S26" s="153">
        <f>-'Efectos Ambientales'!R32/1000000</f>
        <v>-2085.9203608803905</v>
      </c>
      <c r="T26" s="153">
        <f>-'Efectos Ambientales'!S32/1000000</f>
        <v>-2419.4720783470634</v>
      </c>
      <c r="U26" s="153">
        <f>-'Efectos Ambientales'!T32/1000000</f>
        <v>-2588.2220247887435</v>
      </c>
      <c r="V26" s="153">
        <f>-'Efectos Ambientales'!U32/1000000</f>
        <v>-2662.0405375548853</v>
      </c>
      <c r="W26" s="153">
        <f>-'Efectos Ambientales'!V32/1000000</f>
        <v>-2737.9644233434396</v>
      </c>
      <c r="X26" s="153">
        <f>-'Efectos Ambientales'!W32/1000000</f>
        <v>-2816.0537293620432</v>
      </c>
      <c r="Y26" s="153">
        <f>-'Efectos Ambientales'!X32/1000000</f>
        <v>-2896.370215420854</v>
      </c>
      <c r="Z26" s="153">
        <f>-'Efectos Ambientales'!Y32/1000000</f>
        <v>-2978.9774027775752</v>
      </c>
      <c r="AA26" s="153">
        <f>-'Efectos Ambientales'!Z32/1000000</f>
        <v>-3063.940624375588</v>
      </c>
      <c r="AB26" s="153">
        <f>-'Efectos Ambientales'!AA32/1000000</f>
        <v>-3151.3270765149214</v>
      </c>
      <c r="AC26" s="153">
        <f>-'Efectos Ambientales'!AB32/1000000</f>
        <v>-3241.2058719969241</v>
      </c>
      <c r="AD26" s="153">
        <f>-'Efectos Ambientales'!AC32/1000000</f>
        <v>-3333.6480947846799</v>
      </c>
      <c r="AE26" s="153">
        <f>-'Efectos Ambientales'!AD32/1000000</f>
        <v>-3428.7268562223794</v>
      </c>
      <c r="AF26" s="153">
        <f>-'Efectos Ambientales'!AE32/1000000</f>
        <v>-3526.5173528581231</v>
      </c>
      <c r="AG26" s="154">
        <f>-'Efectos Ambientales'!AF32/1000000</f>
        <v>-3627.0969259158956</v>
      </c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</row>
    <row r="27" spans="1:43" ht="30" customHeight="1" x14ac:dyDescent="0.25">
      <c r="B27" s="548"/>
      <c r="D27" s="555"/>
      <c r="E27" s="550"/>
      <c r="F27" s="141" t="s">
        <v>128</v>
      </c>
      <c r="G27" s="153">
        <f>-'Efectos Ambientales'!F39/1000000</f>
        <v>-36.658954524685967</v>
      </c>
      <c r="H27" s="153">
        <f>-'Efectos Ambientales'!G39/1000000</f>
        <v>-34.334056885078219</v>
      </c>
      <c r="I27" s="153">
        <f>-'Efectos Ambientales'!H39/1000000</f>
        <v>-36.083632773116378</v>
      </c>
      <c r="J27" s="153">
        <f>-'Efectos Ambientales'!I39/1000000</f>
        <v>-41.205921994951545</v>
      </c>
      <c r="K27" s="153">
        <f>-'Efectos Ambientales'!J39/1000000</f>
        <v>-41.886856397205314</v>
      </c>
      <c r="L27" s="153">
        <f>-'Efectos Ambientales'!K39/1000000</f>
        <v>-27.543881338304317</v>
      </c>
      <c r="M27" s="153">
        <f>-'Efectos Ambientales'!L39/1000000</f>
        <v>-21.768816429325717</v>
      </c>
      <c r="N27" s="153">
        <f>-'Efectos Ambientales'!M39/1000000</f>
        <v>-24.521478334888595</v>
      </c>
      <c r="O27" s="153">
        <f>-'Efectos Ambientales'!N39/1000000</f>
        <v>-21.893788930395591</v>
      </c>
      <c r="P27" s="153">
        <f>-'Efectos Ambientales'!O39/1000000</f>
        <v>-22.811960105430362</v>
      </c>
      <c r="Q27" s="153">
        <f>-'Efectos Ambientales'!P39/1000000</f>
        <v>-28.192050444611763</v>
      </c>
      <c r="R27" s="153">
        <f>-'Efectos Ambientales'!Q39/1000000</f>
        <v>-33.846121494509269</v>
      </c>
      <c r="S27" s="153">
        <f>-'Efectos Ambientales'!R39/1000000</f>
        <v>-42.438169912959403</v>
      </c>
      <c r="T27" s="153">
        <f>-'Efectos Ambientales'!S39/1000000</f>
        <v>-53.609030101436062</v>
      </c>
      <c r="U27" s="153">
        <f>-'Efectos Ambientales'!T39/1000000</f>
        <v>-58.492963907077005</v>
      </c>
      <c r="V27" s="153">
        <f>-'Efectos Ambientales'!U39/1000000</f>
        <v>-60.16123794290143</v>
      </c>
      <c r="W27" s="153">
        <f>-'Efectos Ambientales'!V39/1000000</f>
        <v>-61.877092714470912</v>
      </c>
      <c r="X27" s="153">
        <f>-'Efectos Ambientales'!W39/1000000</f>
        <v>-63.641885268868428</v>
      </c>
      <c r="Y27" s="153">
        <f>-'Efectos Ambientales'!X39/1000000</f>
        <v>-65.457011357429067</v>
      </c>
      <c r="Z27" s="153">
        <f>-'Efectos Ambientales'!Y39/1000000</f>
        <v>-67.323906539621262</v>
      </c>
      <c r="AA27" s="153">
        <f>-'Efectos Ambientales'!Z39/1000000</f>
        <v>-69.244047318412129</v>
      </c>
      <c r="AB27" s="153">
        <f>-'Efectos Ambientales'!AA39/1000000</f>
        <v>-71.218952308014309</v>
      </c>
      <c r="AC27" s="153">
        <f>-'Efectos Ambientales'!AB39/1000000</f>
        <v>-73.250183434937981</v>
      </c>
      <c r="AD27" s="153">
        <f>-'Efectos Ambientales'!AC39/1000000</f>
        <v>-75.339347173298293</v>
      </c>
      <c r="AE27" s="153">
        <f>-'Efectos Ambientales'!AD39/1000000</f>
        <v>-77.488095815354569</v>
      </c>
      <c r="AF27" s="153">
        <f>-'Efectos Ambientales'!AE39/1000000</f>
        <v>-79.698128778286559</v>
      </c>
      <c r="AG27" s="154">
        <f>-'Efectos Ambientales'!AF39/1000000</f>
        <v>-81.971193948241492</v>
      </c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</row>
    <row r="28" spans="1:43" ht="30" customHeight="1" x14ac:dyDescent="0.25">
      <c r="B28" s="548"/>
      <c r="D28" s="555"/>
      <c r="E28" s="550"/>
      <c r="F28" s="141" t="s">
        <v>224</v>
      </c>
      <c r="G28" s="153">
        <v>0</v>
      </c>
      <c r="H28" s="153">
        <v>0</v>
      </c>
      <c r="I28" s="153">
        <v>0</v>
      </c>
      <c r="J28" s="153">
        <v>0</v>
      </c>
      <c r="K28" s="153">
        <v>0</v>
      </c>
      <c r="L28" s="153">
        <v>0</v>
      </c>
      <c r="M28" s="153">
        <v>0</v>
      </c>
      <c r="N28" s="153">
        <v>0</v>
      </c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53">
        <v>0</v>
      </c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153">
        <v>0</v>
      </c>
      <c r="AB28" s="153">
        <v>0</v>
      </c>
      <c r="AC28" s="153">
        <v>0</v>
      </c>
      <c r="AD28" s="153">
        <v>0</v>
      </c>
      <c r="AE28" s="153">
        <v>0</v>
      </c>
      <c r="AF28" s="153">
        <v>0</v>
      </c>
      <c r="AG28" s="154">
        <v>0</v>
      </c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</row>
    <row r="29" spans="1:43" ht="30" customHeight="1" thickBot="1" x14ac:dyDescent="0.3">
      <c r="B29" s="549"/>
      <c r="D29" s="556"/>
      <c r="E29" s="128" t="s">
        <v>16</v>
      </c>
      <c r="F29" s="144" t="s">
        <v>130</v>
      </c>
      <c r="G29" s="156">
        <f>((G21-G11)+(G23-G12)+(G22-G13))*Supuestos!$D$27</f>
        <v>0</v>
      </c>
      <c r="H29" s="156">
        <f>((H21-H11)+(H22-H12)+(H23-H13))*Supuestos!$D$27</f>
        <v>24223.498318430968</v>
      </c>
      <c r="I29" s="156">
        <f>((I21-I11)+(I22-I12)+(I23-I13))*Supuestos!$D$27</f>
        <v>26034.836659808458</v>
      </c>
      <c r="J29" s="156">
        <f>((J21-J11)+(J22-J12)+(J23-J13))*Supuestos!$D$27</f>
        <v>16913.158553671372</v>
      </c>
      <c r="K29" s="156">
        <f>((K21-K11)+(K22-K12)+(K23-K13))*Supuestos!$D$27</f>
        <v>16605.514046062064</v>
      </c>
      <c r="L29" s="156">
        <f>((L21-L11)+(L22-L12)+(L23-L13))*Supuestos!$D$27</f>
        <v>17128.720197166967</v>
      </c>
      <c r="M29" s="156">
        <f>((M21-M11)+(M22-M12)+(M23-M13))*Supuestos!$D$27</f>
        <v>18522.462203318159</v>
      </c>
      <c r="N29" s="156">
        <f>((N21-N11)+(N22-N12)+(N23-N13))*Supuestos!$D$27</f>
        <v>19370.918467859086</v>
      </c>
      <c r="O29" s="156">
        <f>((O21-O11)+(O22-O12)+(O23-O13))*Supuestos!$D$27</f>
        <v>20631.947148049156</v>
      </c>
      <c r="P29" s="156">
        <f>((P21-P11)+(P22-P12)+(P23-P13))*Supuestos!$D$27</f>
        <v>21786.491124949323</v>
      </c>
      <c r="Q29" s="156">
        <f>((Q21-Q11)+(Q22-Q12)+(Q23-Q13))*Supuestos!$D$27</f>
        <v>22565.520380266102</v>
      </c>
      <c r="R29" s="156">
        <f>((R21-R11)+(R22-R12)+(R23-R13))*Supuestos!$D$27</f>
        <v>23491.331171977054</v>
      </c>
      <c r="S29" s="156">
        <f>((S21-S11)+(S22-S12)+(S23-S13))*Supuestos!$D$27</f>
        <v>24317.217684202642</v>
      </c>
      <c r="T29" s="156">
        <f>((T21-T11)+(T22-T12)+(T23-T13))*Supuestos!$D$27</f>
        <v>25119.395109515357</v>
      </c>
      <c r="U29" s="156">
        <f>((U21-U11)+(U22-U12)+(U23-U13))*Supuestos!$D$27</f>
        <v>26277.193298502825</v>
      </c>
      <c r="V29" s="156">
        <f>((V21-V11)+(V22-V12)+(V23-V13))*Supuestos!$D$27</f>
        <v>27333.914880216678</v>
      </c>
      <c r="W29" s="156">
        <f>((W21-W11)+(W22-W12)+(W23-W13))*Supuestos!$D$27</f>
        <v>28433.131887089832</v>
      </c>
      <c r="X29" s="156">
        <f>((X21-X11)+(X22-X12)+(X23-X13))*Supuestos!$D$27</f>
        <v>29576.553247182255</v>
      </c>
      <c r="Y29" s="156">
        <f>((Y21-Y11)+(Y22-Y12)+(Y23-Y13))*Supuestos!$D$27</f>
        <v>30765.956612066366</v>
      </c>
      <c r="Z29" s="156">
        <f>((Z21-Z11)+(Z22-Z12)+(Z23-Z13))*Supuestos!$D$27</f>
        <v>32003.191120512038</v>
      </c>
      <c r="AA29" s="156">
        <f>((AA21-AA11)+(AA22-AA12)+(AA23-AA13))*Supuestos!$D$27</f>
        <v>33290.180273294449</v>
      </c>
      <c r="AB29" s="156">
        <f>((AB21-AB11)+(AB22-AB12)+(AB23-AB13))*Supuestos!$D$27</f>
        <v>34628.924923618506</v>
      </c>
      <c r="AC29" s="156">
        <f>((AC21-AC11)+(AC22-AC12)+(AC23-AC13))*Supuestos!$D$27</f>
        <v>36021.506387804075</v>
      </c>
      <c r="AD29" s="156">
        <f>((AD21-AD11)+(AD22-AD12)+(AD23-AD13))*Supuestos!$D$27</f>
        <v>37470.089681057631</v>
      </c>
      <c r="AE29" s="156">
        <f>((AE21-AE11)+(AE22-AE12)+(AE23-AE13))*Supuestos!$D$27</f>
        <v>38976.926883375832</v>
      </c>
      <c r="AF29" s="156">
        <f>((AF21-AF11)+(AF22-AF12)+(AF23-AF13))*Supuestos!$D$27</f>
        <v>40544.360640802792</v>
      </c>
      <c r="AG29" s="217">
        <f>((AG21-AG11)+(AG22-AG12)+(AG23-AG13))*Supuestos!$D$27</f>
        <v>42174.827807489411</v>
      </c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</row>
    <row r="30" spans="1:43" ht="30" customHeight="1" thickBot="1" x14ac:dyDescent="0.3">
      <c r="D30" s="157"/>
      <c r="E30" s="157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</row>
    <row r="31" spans="1:43" s="25" customFormat="1" ht="30" customHeight="1" x14ac:dyDescent="0.25">
      <c r="A31" s="102"/>
      <c r="B31" s="547" t="s">
        <v>241</v>
      </c>
      <c r="C31" s="158"/>
      <c r="D31" s="553" t="s">
        <v>235</v>
      </c>
      <c r="E31" s="559" t="s">
        <v>11</v>
      </c>
      <c r="F31" s="133" t="s">
        <v>244</v>
      </c>
      <c r="G31" s="159">
        <f t="shared" ref="G31:AG31" si="0">G21-G11</f>
        <v>0</v>
      </c>
      <c r="H31" s="159">
        <f t="shared" si="0"/>
        <v>161489.98878953978</v>
      </c>
      <c r="I31" s="159">
        <f t="shared" si="0"/>
        <v>173565.57773205638</v>
      </c>
      <c r="J31" s="159">
        <f t="shared" si="0"/>
        <v>112754.39035780914</v>
      </c>
      <c r="K31" s="159">
        <f t="shared" si="0"/>
        <v>110703.42697374709</v>
      </c>
      <c r="L31" s="159">
        <f t="shared" si="0"/>
        <v>114191.46798111312</v>
      </c>
      <c r="M31" s="159">
        <f t="shared" si="0"/>
        <v>123483.0813554544</v>
      </c>
      <c r="N31" s="159">
        <f t="shared" si="0"/>
        <v>129139.4564523939</v>
      </c>
      <c r="O31" s="159">
        <f t="shared" si="0"/>
        <v>137546.31432032771</v>
      </c>
      <c r="P31" s="159">
        <f t="shared" si="0"/>
        <v>145243.27416632883</v>
      </c>
      <c r="Q31" s="159">
        <f t="shared" si="0"/>
        <v>150436.80253510736</v>
      </c>
      <c r="R31" s="159">
        <f t="shared" si="0"/>
        <v>156608.87447984703</v>
      </c>
      <c r="S31" s="159">
        <f t="shared" si="0"/>
        <v>162114.78456135094</v>
      </c>
      <c r="T31" s="159">
        <f t="shared" si="0"/>
        <v>167462.63406343572</v>
      </c>
      <c r="U31" s="159">
        <f t="shared" si="0"/>
        <v>175181.2886566855</v>
      </c>
      <c r="V31" s="159">
        <f t="shared" si="0"/>
        <v>182226.09920144454</v>
      </c>
      <c r="W31" s="159">
        <f t="shared" si="0"/>
        <v>189554.21258059889</v>
      </c>
      <c r="X31" s="159">
        <f t="shared" si="0"/>
        <v>197177.02164788172</v>
      </c>
      <c r="Y31" s="159">
        <f t="shared" si="0"/>
        <v>205106.37741377577</v>
      </c>
      <c r="Z31" s="159">
        <f t="shared" si="0"/>
        <v>213354.60747008026</v>
      </c>
      <c r="AA31" s="159">
        <f t="shared" si="0"/>
        <v>221934.53515529633</v>
      </c>
      <c r="AB31" s="159">
        <f t="shared" si="0"/>
        <v>230859.49949079007</v>
      </c>
      <c r="AC31" s="159">
        <f t="shared" si="0"/>
        <v>240143.37591869384</v>
      </c>
      <c r="AD31" s="159">
        <f t="shared" si="0"/>
        <v>249800.59787371755</v>
      </c>
      <c r="AE31" s="159">
        <f t="shared" si="0"/>
        <v>259846.17922250554</v>
      </c>
      <c r="AF31" s="159">
        <f t="shared" si="0"/>
        <v>270295.73760535195</v>
      </c>
      <c r="AG31" s="160">
        <f t="shared" si="0"/>
        <v>281165.51871659607</v>
      </c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</row>
    <row r="32" spans="1:43" ht="30" customHeight="1" x14ac:dyDescent="0.25">
      <c r="B32" s="548"/>
      <c r="C32" s="158"/>
      <c r="D32" s="554"/>
      <c r="E32" s="560"/>
      <c r="F32" s="137" t="s">
        <v>239</v>
      </c>
      <c r="G32" s="161">
        <f t="shared" ref="G32:AG32" si="1">G22-G12</f>
        <v>0</v>
      </c>
      <c r="H32" s="161">
        <f t="shared" si="1"/>
        <v>0</v>
      </c>
      <c r="I32" s="161">
        <f t="shared" si="1"/>
        <v>0</v>
      </c>
      <c r="J32" s="161">
        <f t="shared" si="1"/>
        <v>0</v>
      </c>
      <c r="K32" s="161">
        <f t="shared" si="1"/>
        <v>0</v>
      </c>
      <c r="L32" s="161">
        <f t="shared" si="1"/>
        <v>0</v>
      </c>
      <c r="M32" s="161">
        <f t="shared" si="1"/>
        <v>0</v>
      </c>
      <c r="N32" s="161">
        <f t="shared" si="1"/>
        <v>0</v>
      </c>
      <c r="O32" s="161">
        <f t="shared" si="1"/>
        <v>0</v>
      </c>
      <c r="P32" s="161">
        <f t="shared" si="1"/>
        <v>0</v>
      </c>
      <c r="Q32" s="161">
        <f t="shared" si="1"/>
        <v>0</v>
      </c>
      <c r="R32" s="161">
        <f t="shared" si="1"/>
        <v>0</v>
      </c>
      <c r="S32" s="161">
        <f t="shared" si="1"/>
        <v>0</v>
      </c>
      <c r="T32" s="161">
        <f t="shared" si="1"/>
        <v>0</v>
      </c>
      <c r="U32" s="161">
        <f t="shared" si="1"/>
        <v>0</v>
      </c>
      <c r="V32" s="161">
        <f t="shared" si="1"/>
        <v>0</v>
      </c>
      <c r="W32" s="161">
        <f t="shared" si="1"/>
        <v>0</v>
      </c>
      <c r="X32" s="161">
        <f t="shared" si="1"/>
        <v>0</v>
      </c>
      <c r="Y32" s="161">
        <f t="shared" si="1"/>
        <v>0</v>
      </c>
      <c r="Z32" s="161">
        <f t="shared" si="1"/>
        <v>0</v>
      </c>
      <c r="AA32" s="161">
        <f t="shared" si="1"/>
        <v>0</v>
      </c>
      <c r="AB32" s="161">
        <f t="shared" si="1"/>
        <v>0</v>
      </c>
      <c r="AC32" s="161">
        <f t="shared" si="1"/>
        <v>0</v>
      </c>
      <c r="AD32" s="161">
        <f t="shared" si="1"/>
        <v>0</v>
      </c>
      <c r="AE32" s="161">
        <f t="shared" si="1"/>
        <v>0</v>
      </c>
      <c r="AF32" s="161">
        <f t="shared" si="1"/>
        <v>0</v>
      </c>
      <c r="AG32" s="218">
        <f t="shared" si="1"/>
        <v>0</v>
      </c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</row>
    <row r="33" spans="2:43" ht="30" customHeight="1" x14ac:dyDescent="0.25">
      <c r="B33" s="548"/>
      <c r="C33" s="158"/>
      <c r="D33" s="554"/>
      <c r="E33" s="560"/>
      <c r="F33" s="137" t="s">
        <v>240</v>
      </c>
      <c r="G33" s="161">
        <f t="shared" ref="G33:AG33" si="2">G23-G13</f>
        <v>0</v>
      </c>
      <c r="H33" s="161">
        <f t="shared" si="2"/>
        <v>0</v>
      </c>
      <c r="I33" s="161">
        <f t="shared" si="2"/>
        <v>0</v>
      </c>
      <c r="J33" s="161">
        <f t="shared" si="2"/>
        <v>0</v>
      </c>
      <c r="K33" s="161">
        <f t="shared" si="2"/>
        <v>0</v>
      </c>
      <c r="L33" s="161">
        <f t="shared" si="2"/>
        <v>0</v>
      </c>
      <c r="M33" s="161">
        <f t="shared" si="2"/>
        <v>0</v>
      </c>
      <c r="N33" s="161">
        <f t="shared" si="2"/>
        <v>0</v>
      </c>
      <c r="O33" s="161">
        <f t="shared" si="2"/>
        <v>0</v>
      </c>
      <c r="P33" s="161">
        <f t="shared" si="2"/>
        <v>0</v>
      </c>
      <c r="Q33" s="161">
        <f t="shared" si="2"/>
        <v>0</v>
      </c>
      <c r="R33" s="161">
        <f t="shared" si="2"/>
        <v>0</v>
      </c>
      <c r="S33" s="161">
        <f t="shared" si="2"/>
        <v>0</v>
      </c>
      <c r="T33" s="161">
        <f t="shared" si="2"/>
        <v>0</v>
      </c>
      <c r="U33" s="161">
        <f t="shared" si="2"/>
        <v>0</v>
      </c>
      <c r="V33" s="161">
        <f t="shared" si="2"/>
        <v>0</v>
      </c>
      <c r="W33" s="161">
        <f t="shared" si="2"/>
        <v>0</v>
      </c>
      <c r="X33" s="161">
        <f t="shared" si="2"/>
        <v>0</v>
      </c>
      <c r="Y33" s="161">
        <f t="shared" si="2"/>
        <v>0</v>
      </c>
      <c r="Z33" s="161">
        <f t="shared" si="2"/>
        <v>0</v>
      </c>
      <c r="AA33" s="161">
        <f t="shared" si="2"/>
        <v>0</v>
      </c>
      <c r="AB33" s="161">
        <f t="shared" si="2"/>
        <v>0</v>
      </c>
      <c r="AC33" s="161">
        <f t="shared" si="2"/>
        <v>0</v>
      </c>
      <c r="AD33" s="161">
        <f t="shared" si="2"/>
        <v>0</v>
      </c>
      <c r="AE33" s="161">
        <f t="shared" si="2"/>
        <v>0</v>
      </c>
      <c r="AF33" s="161">
        <f t="shared" si="2"/>
        <v>0</v>
      </c>
      <c r="AG33" s="218">
        <f t="shared" si="2"/>
        <v>0</v>
      </c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</row>
    <row r="34" spans="2:43" ht="30" customHeight="1" x14ac:dyDescent="0.25">
      <c r="B34" s="548"/>
      <c r="C34" s="158"/>
      <c r="D34" s="554"/>
      <c r="E34" s="560"/>
      <c r="F34" s="137" t="s">
        <v>223</v>
      </c>
      <c r="G34" s="161">
        <v>0</v>
      </c>
      <c r="H34" s="161">
        <f t="shared" ref="H34:AG34" si="3">H24-H14</f>
        <v>-228310.08565359935</v>
      </c>
      <c r="I34" s="161">
        <f t="shared" si="3"/>
        <v>-245382.21976203844</v>
      </c>
      <c r="J34" s="161">
        <f t="shared" si="3"/>
        <v>-257408.5043313019</v>
      </c>
      <c r="K34" s="161">
        <f t="shared" si="3"/>
        <v>-272586.30404434726</v>
      </c>
      <c r="L34" s="161">
        <f t="shared" si="3"/>
        <v>-308257.2258418873</v>
      </c>
      <c r="M34" s="161">
        <f t="shared" si="3"/>
        <v>-333339.72117195278</v>
      </c>
      <c r="N34" s="161">
        <f t="shared" si="3"/>
        <v>-348608.97487830371</v>
      </c>
      <c r="O34" s="161">
        <f t="shared" si="3"/>
        <v>-371303.09318882972</v>
      </c>
      <c r="P34" s="161">
        <f t="shared" si="3"/>
        <v>-392080.85821359605</v>
      </c>
      <c r="Q34" s="161">
        <f t="shared" si="3"/>
        <v>-406100.66788584739</v>
      </c>
      <c r="R34" s="161">
        <f t="shared" si="3"/>
        <v>-422762.03330149502</v>
      </c>
      <c r="S34" s="161">
        <f t="shared" si="3"/>
        <v>-437625.11017988622</v>
      </c>
      <c r="T34" s="161">
        <f t="shared" si="3"/>
        <v>-452061.50618106127</v>
      </c>
      <c r="U34" s="161">
        <f t="shared" si="3"/>
        <v>-472897.83567409962</v>
      </c>
      <c r="V34" s="161">
        <f t="shared" si="3"/>
        <v>-491915.13874850422</v>
      </c>
      <c r="W34" s="161">
        <f t="shared" si="3"/>
        <v>-511697.21126978844</v>
      </c>
      <c r="X34" s="161">
        <f t="shared" si="3"/>
        <v>-532274.8079829812</v>
      </c>
      <c r="Y34" s="161">
        <f t="shared" si="3"/>
        <v>-553679.92041672021</v>
      </c>
      <c r="Z34" s="161">
        <f t="shared" si="3"/>
        <v>-575945.82661982626</v>
      </c>
      <c r="AA34" s="161">
        <f t="shared" si="3"/>
        <v>-599107.14289789647</v>
      </c>
      <c r="AB34" s="161">
        <f t="shared" si="3"/>
        <v>-623199.87763051689</v>
      </c>
      <c r="AC34" s="161">
        <f t="shared" si="3"/>
        <v>-648261.4872526601</v>
      </c>
      <c r="AD34" s="161">
        <f t="shared" si="3"/>
        <v>-674330.93448743224</v>
      </c>
      <c r="AE34" s="161">
        <f t="shared" si="3"/>
        <v>-701448.74892046303</v>
      </c>
      <c r="AF34" s="161">
        <f t="shared" si="3"/>
        <v>-729657.09001037478</v>
      </c>
      <c r="AG34" s="218">
        <f t="shared" si="3"/>
        <v>-758999.81263318658</v>
      </c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</row>
    <row r="35" spans="2:43" ht="30" customHeight="1" x14ac:dyDescent="0.25">
      <c r="B35" s="548"/>
      <c r="C35" s="158"/>
      <c r="D35" s="554"/>
      <c r="E35" s="560"/>
      <c r="F35" s="137" t="s">
        <v>202</v>
      </c>
      <c r="G35" s="161">
        <f>G25-G15</f>
        <v>0</v>
      </c>
      <c r="H35" s="161">
        <f t="shared" ref="H35:AG35" si="4">H25-H15</f>
        <v>-27642138.115546551</v>
      </c>
      <c r="I35" s="161">
        <f t="shared" si="4"/>
        <v>-286179.05591025343</v>
      </c>
      <c r="J35" s="161">
        <f t="shared" si="4"/>
        <v>-296352.72134786291</v>
      </c>
      <c r="K35" s="161">
        <f t="shared" si="4"/>
        <v>-306443.53150975762</v>
      </c>
      <c r="L35" s="161">
        <f t="shared" si="4"/>
        <v>-316433.59063697571</v>
      </c>
      <c r="M35" s="161">
        <f t="shared" si="4"/>
        <v>-326527.82217829523</v>
      </c>
      <c r="N35" s="161">
        <f t="shared" si="4"/>
        <v>-336944.05970578286</v>
      </c>
      <c r="O35" s="161">
        <f t="shared" si="4"/>
        <v>-347692.57521039736</v>
      </c>
      <c r="P35" s="161">
        <f t="shared" si="4"/>
        <v>-358783.96835960902</v>
      </c>
      <c r="Q35" s="161">
        <f t="shared" si="4"/>
        <v>-370229.17695028055</v>
      </c>
      <c r="R35" s="161">
        <f t="shared" si="4"/>
        <v>-382039.48769499455</v>
      </c>
      <c r="S35" s="161">
        <f t="shared" si="4"/>
        <v>-394226.54735246493</v>
      </c>
      <c r="T35" s="161">
        <f t="shared" si="4"/>
        <v>-406802.37421300856</v>
      </c>
      <c r="U35" s="161">
        <f t="shared" si="4"/>
        <v>-419779.36995040352</v>
      </c>
      <c r="V35" s="161">
        <f t="shared" si="4"/>
        <v>-433170.33185182139</v>
      </c>
      <c r="W35" s="161">
        <f t="shared" si="4"/>
        <v>-446988.46543789451</v>
      </c>
      <c r="X35" s="161">
        <f t="shared" si="4"/>
        <v>-461247.39748536341</v>
      </c>
      <c r="Y35" s="161">
        <f t="shared" si="4"/>
        <v>-475961.18946514651</v>
      </c>
      <c r="Z35" s="161">
        <f t="shared" si="4"/>
        <v>-491144.35140908463</v>
      </c>
      <c r="AA35" s="161">
        <f t="shared" si="4"/>
        <v>-506811.85621903447</v>
      </c>
      <c r="AB35" s="161">
        <f t="shared" si="4"/>
        <v>-522979.15443242167</v>
      </c>
      <c r="AC35" s="161">
        <f t="shared" si="4"/>
        <v>-539662.18945881596</v>
      </c>
      <c r="AD35" s="161">
        <f t="shared" si="4"/>
        <v>-556877.4133025523</v>
      </c>
      <c r="AE35" s="161">
        <f t="shared" si="4"/>
        <v>-574641.80278690369</v>
      </c>
      <c r="AF35" s="161">
        <f t="shared" si="4"/>
        <v>-592972.87629580591</v>
      </c>
      <c r="AG35" s="218">
        <f t="shared" si="4"/>
        <v>-611888.71104964206</v>
      </c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</row>
    <row r="36" spans="2:43" ht="30" customHeight="1" x14ac:dyDescent="0.25">
      <c r="B36" s="548"/>
      <c r="C36" s="158"/>
      <c r="D36" s="554"/>
      <c r="E36" s="560"/>
      <c r="F36" s="219" t="s">
        <v>135</v>
      </c>
      <c r="G36" s="162">
        <f t="shared" ref="G36:AG36" si="5">SUM(G31:G35)</f>
        <v>0</v>
      </c>
      <c r="H36" s="162">
        <f t="shared" si="5"/>
        <v>-27708958.21241061</v>
      </c>
      <c r="I36" s="162">
        <f t="shared" si="5"/>
        <v>-357995.69794023549</v>
      </c>
      <c r="J36" s="162">
        <f t="shared" si="5"/>
        <v>-441006.83532135567</v>
      </c>
      <c r="K36" s="162">
        <f t="shared" si="5"/>
        <v>-468326.40858035779</v>
      </c>
      <c r="L36" s="162">
        <f t="shared" si="5"/>
        <v>-510499.34849774989</v>
      </c>
      <c r="M36" s="162">
        <f t="shared" si="5"/>
        <v>-536384.46199479362</v>
      </c>
      <c r="N36" s="162">
        <f t="shared" si="5"/>
        <v>-556413.57813169272</v>
      </c>
      <c r="O36" s="162">
        <f t="shared" si="5"/>
        <v>-581449.35407889937</v>
      </c>
      <c r="P36" s="162">
        <f t="shared" si="5"/>
        <v>-605621.55240687623</v>
      </c>
      <c r="Q36" s="162">
        <f t="shared" si="5"/>
        <v>-625893.04230102059</v>
      </c>
      <c r="R36" s="162">
        <f t="shared" si="5"/>
        <v>-648192.64651664253</v>
      </c>
      <c r="S36" s="162">
        <f t="shared" si="5"/>
        <v>-669736.87297100015</v>
      </c>
      <c r="T36" s="162">
        <f t="shared" si="5"/>
        <v>-691401.24633063411</v>
      </c>
      <c r="U36" s="162">
        <f t="shared" si="5"/>
        <v>-717495.91696781758</v>
      </c>
      <c r="V36" s="162">
        <f t="shared" si="5"/>
        <v>-742859.37139888108</v>
      </c>
      <c r="W36" s="162">
        <f t="shared" si="5"/>
        <v>-769131.46412708401</v>
      </c>
      <c r="X36" s="162">
        <f t="shared" si="5"/>
        <v>-796345.1838204629</v>
      </c>
      <c r="Y36" s="162">
        <f t="shared" si="5"/>
        <v>-824534.73246809095</v>
      </c>
      <c r="Z36" s="162">
        <f t="shared" si="5"/>
        <v>-853735.57055883063</v>
      </c>
      <c r="AA36" s="162">
        <f t="shared" si="5"/>
        <v>-883984.46396163455</v>
      </c>
      <c r="AB36" s="162">
        <f t="shared" si="5"/>
        <v>-915319.53257214848</v>
      </c>
      <c r="AC36" s="162">
        <f t="shared" si="5"/>
        <v>-947780.30079278222</v>
      </c>
      <c r="AD36" s="162">
        <f t="shared" si="5"/>
        <v>-981407.749916267</v>
      </c>
      <c r="AE36" s="162">
        <f t="shared" si="5"/>
        <v>-1016244.3724848612</v>
      </c>
      <c r="AF36" s="162">
        <f t="shared" si="5"/>
        <v>-1052334.2287008287</v>
      </c>
      <c r="AG36" s="220">
        <f t="shared" si="5"/>
        <v>-1089723.0049662325</v>
      </c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</row>
    <row r="37" spans="2:43" ht="30" customHeight="1" x14ac:dyDescent="0.25">
      <c r="B37" s="548"/>
      <c r="D37" s="551" t="s">
        <v>236</v>
      </c>
      <c r="E37" s="550" t="s">
        <v>12</v>
      </c>
      <c r="F37" s="141" t="s">
        <v>176</v>
      </c>
      <c r="G37" s="163">
        <f t="shared" ref="G37:AG37" si="6">G26-G16</f>
        <v>0</v>
      </c>
      <c r="H37" s="163">
        <f t="shared" si="6"/>
        <v>5.3935190065867573</v>
      </c>
      <c r="I37" s="163">
        <f t="shared" si="6"/>
        <v>5.7033190239117175</v>
      </c>
      <c r="J37" s="163">
        <f t="shared" si="6"/>
        <v>5.8849132376330999</v>
      </c>
      <c r="K37" s="163">
        <f t="shared" si="6"/>
        <v>6.1433179451626074</v>
      </c>
      <c r="L37" s="163">
        <f t="shared" si="6"/>
        <v>6.8617943540632496</v>
      </c>
      <c r="M37" s="163">
        <f t="shared" si="6"/>
        <v>7.3359980484319749</v>
      </c>
      <c r="N37" s="163">
        <f t="shared" si="6"/>
        <v>7.5861645634747674</v>
      </c>
      <c r="O37" s="163">
        <f t="shared" si="6"/>
        <v>7.9899691111274933</v>
      </c>
      <c r="P37" s="163">
        <f t="shared" si="6"/>
        <v>8.3426443462185489</v>
      </c>
      <c r="Q37" s="163">
        <f t="shared" si="6"/>
        <v>8.543819554344509</v>
      </c>
      <c r="R37" s="163">
        <f t="shared" si="6"/>
        <v>8.7943676198613048</v>
      </c>
      <c r="S37" s="163">
        <f t="shared" si="6"/>
        <v>9.0012152073099969</v>
      </c>
      <c r="T37" s="163">
        <f t="shared" si="6"/>
        <v>9.1936234912104737</v>
      </c>
      <c r="U37" s="163">
        <f t="shared" si="6"/>
        <v>9.5092614222166958</v>
      </c>
      <c r="V37" s="163">
        <f t="shared" si="6"/>
        <v>9.7804744514587583</v>
      </c>
      <c r="W37" s="163">
        <f t="shared" si="6"/>
        <v>10.059422729944799</v>
      </c>
      <c r="X37" s="163">
        <f t="shared" si="6"/>
        <v>10.346326874217539</v>
      </c>
      <c r="Y37" s="163">
        <f t="shared" si="6"/>
        <v>10.641413793010543</v>
      </c>
      <c r="Z37" s="163">
        <f t="shared" si="6"/>
        <v>10.944916866705626</v>
      </c>
      <c r="AA37" s="163">
        <f t="shared" si="6"/>
        <v>11.257076131912072</v>
      </c>
      <c r="AB37" s="163">
        <f t="shared" si="6"/>
        <v>11.578138471306829</v>
      </c>
      <c r="AC37" s="163">
        <f t="shared" si="6"/>
        <v>11.908357808893925</v>
      </c>
      <c r="AD37" s="163">
        <f t="shared" si="6"/>
        <v>12.247995310824081</v>
      </c>
      <c r="AE37" s="163">
        <f t="shared" si="6"/>
        <v>12.597319591952328</v>
      </c>
      <c r="AF37" s="163">
        <f t="shared" si="6"/>
        <v>12.956606928283691</v>
      </c>
      <c r="AG37" s="164">
        <f t="shared" si="6"/>
        <v>13.326141475467011</v>
      </c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</row>
    <row r="38" spans="2:43" ht="30" customHeight="1" x14ac:dyDescent="0.25">
      <c r="B38" s="548"/>
      <c r="D38" s="551"/>
      <c r="E38" s="550"/>
      <c r="F38" s="141" t="s">
        <v>129</v>
      </c>
      <c r="G38" s="163">
        <f t="shared" ref="G38:AG38" si="7">G27-G17</f>
        <v>0</v>
      </c>
      <c r="H38" s="163">
        <f t="shared" si="7"/>
        <v>0</v>
      </c>
      <c r="I38" s="163">
        <f t="shared" si="7"/>
        <v>0</v>
      </c>
      <c r="J38" s="163">
        <f t="shared" si="7"/>
        <v>0</v>
      </c>
      <c r="K38" s="163">
        <f t="shared" si="7"/>
        <v>0</v>
      </c>
      <c r="L38" s="163">
        <f t="shared" si="7"/>
        <v>0</v>
      </c>
      <c r="M38" s="163">
        <f t="shared" si="7"/>
        <v>0</v>
      </c>
      <c r="N38" s="163">
        <f t="shared" si="7"/>
        <v>0</v>
      </c>
      <c r="O38" s="163">
        <f t="shared" si="7"/>
        <v>0</v>
      </c>
      <c r="P38" s="163">
        <f t="shared" si="7"/>
        <v>0</v>
      </c>
      <c r="Q38" s="163">
        <f t="shared" si="7"/>
        <v>0</v>
      </c>
      <c r="R38" s="163">
        <f t="shared" si="7"/>
        <v>0</v>
      </c>
      <c r="S38" s="163">
        <f t="shared" si="7"/>
        <v>0</v>
      </c>
      <c r="T38" s="163">
        <f t="shared" si="7"/>
        <v>0</v>
      </c>
      <c r="U38" s="163">
        <f t="shared" si="7"/>
        <v>0</v>
      </c>
      <c r="V38" s="163">
        <f t="shared" si="7"/>
        <v>0</v>
      </c>
      <c r="W38" s="163">
        <f t="shared" si="7"/>
        <v>0</v>
      </c>
      <c r="X38" s="163">
        <f t="shared" si="7"/>
        <v>0</v>
      </c>
      <c r="Y38" s="163">
        <f t="shared" si="7"/>
        <v>0</v>
      </c>
      <c r="Z38" s="163">
        <f t="shared" si="7"/>
        <v>0</v>
      </c>
      <c r="AA38" s="163">
        <f t="shared" si="7"/>
        <v>0</v>
      </c>
      <c r="AB38" s="163">
        <f t="shared" si="7"/>
        <v>0</v>
      </c>
      <c r="AC38" s="163">
        <f t="shared" si="7"/>
        <v>0</v>
      </c>
      <c r="AD38" s="163">
        <f t="shared" si="7"/>
        <v>0</v>
      </c>
      <c r="AE38" s="163">
        <f t="shared" si="7"/>
        <v>0</v>
      </c>
      <c r="AF38" s="163">
        <f t="shared" si="7"/>
        <v>0</v>
      </c>
      <c r="AG38" s="164">
        <f t="shared" si="7"/>
        <v>0</v>
      </c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</row>
    <row r="39" spans="2:43" ht="30" customHeight="1" x14ac:dyDescent="0.25">
      <c r="B39" s="548"/>
      <c r="D39" s="551"/>
      <c r="E39" s="550"/>
      <c r="F39" s="141" t="s">
        <v>225</v>
      </c>
      <c r="G39" s="163">
        <f>G28-G18</f>
        <v>0</v>
      </c>
      <c r="H39" s="163">
        <v>0</v>
      </c>
      <c r="I39" s="163">
        <f t="shared" ref="I39:AG39" si="8">I28-I18</f>
        <v>0</v>
      </c>
      <c r="J39" s="163">
        <f t="shared" si="8"/>
        <v>0</v>
      </c>
      <c r="K39" s="163">
        <f t="shared" si="8"/>
        <v>0</v>
      </c>
      <c r="L39" s="163">
        <f t="shared" si="8"/>
        <v>0</v>
      </c>
      <c r="M39" s="163">
        <f t="shared" si="8"/>
        <v>0</v>
      </c>
      <c r="N39" s="163">
        <f t="shared" si="8"/>
        <v>0</v>
      </c>
      <c r="O39" s="163">
        <f t="shared" si="8"/>
        <v>0</v>
      </c>
      <c r="P39" s="163">
        <f t="shared" si="8"/>
        <v>0</v>
      </c>
      <c r="Q39" s="163">
        <f t="shared" si="8"/>
        <v>0</v>
      </c>
      <c r="R39" s="163">
        <f t="shared" si="8"/>
        <v>1837804.1271392691</v>
      </c>
      <c r="S39" s="163">
        <f t="shared" si="8"/>
        <v>0</v>
      </c>
      <c r="T39" s="163">
        <f t="shared" si="8"/>
        <v>0</v>
      </c>
      <c r="U39" s="163">
        <f t="shared" si="8"/>
        <v>2918198.9520010944</v>
      </c>
      <c r="V39" s="163">
        <f t="shared" si="8"/>
        <v>0</v>
      </c>
      <c r="W39" s="163">
        <f t="shared" si="8"/>
        <v>0</v>
      </c>
      <c r="X39" s="163">
        <f t="shared" si="8"/>
        <v>0</v>
      </c>
      <c r="Y39" s="163">
        <f t="shared" si="8"/>
        <v>0</v>
      </c>
      <c r="Z39" s="163">
        <f t="shared" si="8"/>
        <v>0</v>
      </c>
      <c r="AA39" s="163">
        <f t="shared" si="8"/>
        <v>0</v>
      </c>
      <c r="AB39" s="163">
        <f t="shared" si="8"/>
        <v>0</v>
      </c>
      <c r="AC39" s="163">
        <f t="shared" si="8"/>
        <v>0</v>
      </c>
      <c r="AD39" s="163">
        <f t="shared" si="8"/>
        <v>2880844.4610228692</v>
      </c>
      <c r="AE39" s="163">
        <f t="shared" si="8"/>
        <v>0</v>
      </c>
      <c r="AF39" s="163">
        <f t="shared" si="8"/>
        <v>0</v>
      </c>
      <c r="AG39" s="164">
        <f t="shared" si="8"/>
        <v>4683701.8288271967</v>
      </c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</row>
    <row r="40" spans="2:43" ht="30" customHeight="1" x14ac:dyDescent="0.25">
      <c r="B40" s="548"/>
      <c r="D40" s="551"/>
      <c r="E40" s="550"/>
      <c r="F40" s="221" t="s">
        <v>14</v>
      </c>
      <c r="G40" s="165">
        <f>SUM(G37:G39)</f>
        <v>0</v>
      </c>
      <c r="H40" s="165">
        <f t="shared" ref="H40:AG40" si="9">SUM(H37:H39)</f>
        <v>5.3935190065867573</v>
      </c>
      <c r="I40" s="165">
        <f t="shared" si="9"/>
        <v>5.7033190239117175</v>
      </c>
      <c r="J40" s="165">
        <f t="shared" si="9"/>
        <v>5.8849132376330999</v>
      </c>
      <c r="K40" s="165">
        <f t="shared" si="9"/>
        <v>6.1433179451626074</v>
      </c>
      <c r="L40" s="165">
        <f t="shared" si="9"/>
        <v>6.8617943540632496</v>
      </c>
      <c r="M40" s="165">
        <f t="shared" si="9"/>
        <v>7.3359980484319749</v>
      </c>
      <c r="N40" s="165">
        <f t="shared" si="9"/>
        <v>7.5861645634747674</v>
      </c>
      <c r="O40" s="165">
        <f t="shared" si="9"/>
        <v>7.9899691111274933</v>
      </c>
      <c r="P40" s="165">
        <f t="shared" si="9"/>
        <v>8.3426443462185489</v>
      </c>
      <c r="Q40" s="165">
        <f t="shared" si="9"/>
        <v>8.543819554344509</v>
      </c>
      <c r="R40" s="165">
        <f t="shared" si="9"/>
        <v>1837812.9215068889</v>
      </c>
      <c r="S40" s="165">
        <f t="shared" si="9"/>
        <v>9.0012152073099969</v>
      </c>
      <c r="T40" s="165">
        <f t="shared" si="9"/>
        <v>9.1936234912104737</v>
      </c>
      <c r="U40" s="165">
        <f t="shared" si="9"/>
        <v>2918208.4612625167</v>
      </c>
      <c r="V40" s="165">
        <f t="shared" si="9"/>
        <v>9.7804744514587583</v>
      </c>
      <c r="W40" s="165">
        <f t="shared" si="9"/>
        <v>10.059422729944799</v>
      </c>
      <c r="X40" s="165">
        <f t="shared" si="9"/>
        <v>10.346326874217539</v>
      </c>
      <c r="Y40" s="165">
        <f t="shared" si="9"/>
        <v>10.641413793010543</v>
      </c>
      <c r="Z40" s="165">
        <f t="shared" si="9"/>
        <v>10.944916866705626</v>
      </c>
      <c r="AA40" s="165">
        <f t="shared" si="9"/>
        <v>11.257076131912072</v>
      </c>
      <c r="AB40" s="165">
        <f t="shared" si="9"/>
        <v>11.578138471306829</v>
      </c>
      <c r="AC40" s="165">
        <f t="shared" si="9"/>
        <v>11.908357808893925</v>
      </c>
      <c r="AD40" s="165">
        <f t="shared" si="9"/>
        <v>2880856.7090181801</v>
      </c>
      <c r="AE40" s="165">
        <f t="shared" si="9"/>
        <v>12.597319591952328</v>
      </c>
      <c r="AF40" s="165">
        <f t="shared" si="9"/>
        <v>12.956606928283691</v>
      </c>
      <c r="AG40" s="222">
        <f t="shared" si="9"/>
        <v>4683715.1549686724</v>
      </c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</row>
    <row r="41" spans="2:43" ht="30" customHeight="1" x14ac:dyDescent="0.25">
      <c r="B41" s="548"/>
      <c r="D41" s="551"/>
      <c r="E41" s="545" t="s">
        <v>16</v>
      </c>
      <c r="F41" s="223" t="s">
        <v>131</v>
      </c>
      <c r="G41" s="166">
        <f t="shared" ref="G41:AG41" si="10">G29-G19</f>
        <v>0</v>
      </c>
      <c r="H41" s="167">
        <f t="shared" si="10"/>
        <v>24223.498318430968</v>
      </c>
      <c r="I41" s="167">
        <f t="shared" si="10"/>
        <v>26034.836659808458</v>
      </c>
      <c r="J41" s="167">
        <f t="shared" si="10"/>
        <v>16913.158553671372</v>
      </c>
      <c r="K41" s="167">
        <f t="shared" si="10"/>
        <v>16605.514046062064</v>
      </c>
      <c r="L41" s="167">
        <f t="shared" si="10"/>
        <v>17128.720197166967</v>
      </c>
      <c r="M41" s="167">
        <f t="shared" si="10"/>
        <v>18522.462203318159</v>
      </c>
      <c r="N41" s="167">
        <f t="shared" si="10"/>
        <v>19370.918467859086</v>
      </c>
      <c r="O41" s="167">
        <f t="shared" si="10"/>
        <v>20631.947148049156</v>
      </c>
      <c r="P41" s="167">
        <f t="shared" si="10"/>
        <v>21786.491124949323</v>
      </c>
      <c r="Q41" s="167">
        <f t="shared" si="10"/>
        <v>22565.520380266102</v>
      </c>
      <c r="R41" s="167">
        <f t="shared" si="10"/>
        <v>23491.331171977054</v>
      </c>
      <c r="S41" s="167">
        <f t="shared" si="10"/>
        <v>24317.217684202642</v>
      </c>
      <c r="T41" s="167">
        <f t="shared" si="10"/>
        <v>25119.395109515357</v>
      </c>
      <c r="U41" s="167">
        <f t="shared" si="10"/>
        <v>26277.193298502825</v>
      </c>
      <c r="V41" s="167">
        <f t="shared" si="10"/>
        <v>27333.914880216678</v>
      </c>
      <c r="W41" s="167">
        <f t="shared" si="10"/>
        <v>28433.131887089832</v>
      </c>
      <c r="X41" s="167">
        <f t="shared" si="10"/>
        <v>29576.553247182255</v>
      </c>
      <c r="Y41" s="167">
        <f t="shared" si="10"/>
        <v>30765.956612066366</v>
      </c>
      <c r="Z41" s="167">
        <f t="shared" si="10"/>
        <v>32003.191120512038</v>
      </c>
      <c r="AA41" s="167">
        <f t="shared" si="10"/>
        <v>33290.180273294449</v>
      </c>
      <c r="AB41" s="167">
        <f t="shared" si="10"/>
        <v>34628.924923618506</v>
      </c>
      <c r="AC41" s="167">
        <f t="shared" si="10"/>
        <v>36021.506387804075</v>
      </c>
      <c r="AD41" s="167">
        <f t="shared" si="10"/>
        <v>37470.089681057631</v>
      </c>
      <c r="AE41" s="167">
        <f t="shared" si="10"/>
        <v>38976.926883375832</v>
      </c>
      <c r="AF41" s="167">
        <f t="shared" si="10"/>
        <v>40544.360640802792</v>
      </c>
      <c r="AG41" s="168">
        <f t="shared" si="10"/>
        <v>42174.827807489411</v>
      </c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</row>
    <row r="42" spans="2:43" ht="30" customHeight="1" thickBot="1" x14ac:dyDescent="0.3">
      <c r="B42" s="549"/>
      <c r="D42" s="552"/>
      <c r="E42" s="546"/>
      <c r="F42" s="224" t="s">
        <v>18</v>
      </c>
      <c r="G42" s="169">
        <f>SUM(G41:G41)</f>
        <v>0</v>
      </c>
      <c r="H42" s="170">
        <f t="shared" ref="H42:AG42" si="11">SUM(H41:H41)</f>
        <v>24223.498318430968</v>
      </c>
      <c r="I42" s="170">
        <f t="shared" si="11"/>
        <v>26034.836659808458</v>
      </c>
      <c r="J42" s="170">
        <f t="shared" si="11"/>
        <v>16913.158553671372</v>
      </c>
      <c r="K42" s="170">
        <f t="shared" si="11"/>
        <v>16605.514046062064</v>
      </c>
      <c r="L42" s="170">
        <f t="shared" si="11"/>
        <v>17128.720197166967</v>
      </c>
      <c r="M42" s="170">
        <f t="shared" si="11"/>
        <v>18522.462203318159</v>
      </c>
      <c r="N42" s="170">
        <f t="shared" si="11"/>
        <v>19370.918467859086</v>
      </c>
      <c r="O42" s="170">
        <f t="shared" si="11"/>
        <v>20631.947148049156</v>
      </c>
      <c r="P42" s="170">
        <f t="shared" si="11"/>
        <v>21786.491124949323</v>
      </c>
      <c r="Q42" s="170">
        <f t="shared" si="11"/>
        <v>22565.520380266102</v>
      </c>
      <c r="R42" s="170">
        <f t="shared" si="11"/>
        <v>23491.331171977054</v>
      </c>
      <c r="S42" s="170">
        <f t="shared" si="11"/>
        <v>24317.217684202642</v>
      </c>
      <c r="T42" s="170">
        <f t="shared" si="11"/>
        <v>25119.395109515357</v>
      </c>
      <c r="U42" s="170">
        <f t="shared" si="11"/>
        <v>26277.193298502825</v>
      </c>
      <c r="V42" s="170">
        <f t="shared" si="11"/>
        <v>27333.914880216678</v>
      </c>
      <c r="W42" s="170">
        <f t="shared" si="11"/>
        <v>28433.131887089832</v>
      </c>
      <c r="X42" s="170">
        <f t="shared" si="11"/>
        <v>29576.553247182255</v>
      </c>
      <c r="Y42" s="170">
        <f t="shared" si="11"/>
        <v>30765.956612066366</v>
      </c>
      <c r="Z42" s="170">
        <f t="shared" si="11"/>
        <v>32003.191120512038</v>
      </c>
      <c r="AA42" s="170">
        <f t="shared" si="11"/>
        <v>33290.180273294449</v>
      </c>
      <c r="AB42" s="170">
        <f t="shared" si="11"/>
        <v>34628.924923618506</v>
      </c>
      <c r="AC42" s="170">
        <f t="shared" si="11"/>
        <v>36021.506387804075</v>
      </c>
      <c r="AD42" s="170">
        <f t="shared" si="11"/>
        <v>37470.089681057631</v>
      </c>
      <c r="AE42" s="170">
        <f t="shared" si="11"/>
        <v>38976.926883375832</v>
      </c>
      <c r="AF42" s="170">
        <f t="shared" si="11"/>
        <v>40544.360640802792</v>
      </c>
      <c r="AG42" s="171">
        <f t="shared" si="11"/>
        <v>42174.827807489411</v>
      </c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</row>
    <row r="43" spans="2:43" ht="30" customHeight="1" thickBot="1" x14ac:dyDescent="0.3">
      <c r="D43" s="4"/>
      <c r="E43" s="119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</row>
    <row r="44" spans="2:43" ht="30" customHeight="1" x14ac:dyDescent="0.25">
      <c r="B44" s="566" t="s">
        <v>160</v>
      </c>
      <c r="C44" s="104"/>
      <c r="D44" s="557" t="s">
        <v>132</v>
      </c>
      <c r="E44" s="564" t="s">
        <v>11</v>
      </c>
      <c r="F44" s="172" t="s">
        <v>25</v>
      </c>
      <c r="G44" s="173">
        <f>G35+G34</f>
        <v>0</v>
      </c>
      <c r="H44" s="173">
        <f t="shared" ref="H44:AG44" si="12">H35+H34</f>
        <v>-27870448.20120015</v>
      </c>
      <c r="I44" s="173">
        <f t="shared" si="12"/>
        <v>-531561.27567229187</v>
      </c>
      <c r="J44" s="173">
        <f t="shared" si="12"/>
        <v>-553761.22567916475</v>
      </c>
      <c r="K44" s="173">
        <f t="shared" si="12"/>
        <v>-579029.83555410488</v>
      </c>
      <c r="L44" s="173">
        <f t="shared" si="12"/>
        <v>-624690.81647886301</v>
      </c>
      <c r="M44" s="173">
        <f t="shared" si="12"/>
        <v>-659867.54335024802</v>
      </c>
      <c r="N44" s="173">
        <f t="shared" si="12"/>
        <v>-685553.03458408662</v>
      </c>
      <c r="O44" s="173">
        <f t="shared" si="12"/>
        <v>-718995.66839922708</v>
      </c>
      <c r="P44" s="173">
        <f t="shared" si="12"/>
        <v>-750864.82657320506</v>
      </c>
      <c r="Q44" s="173">
        <f t="shared" si="12"/>
        <v>-776329.84483612794</v>
      </c>
      <c r="R44" s="173">
        <f t="shared" si="12"/>
        <v>-804801.52099648956</v>
      </c>
      <c r="S44" s="173">
        <f t="shared" si="12"/>
        <v>-831851.65753235109</v>
      </c>
      <c r="T44" s="173">
        <f t="shared" si="12"/>
        <v>-858863.88039406983</v>
      </c>
      <c r="U44" s="173">
        <f t="shared" si="12"/>
        <v>-892677.20562450308</v>
      </c>
      <c r="V44" s="173">
        <f t="shared" si="12"/>
        <v>-925085.47060032561</v>
      </c>
      <c r="W44" s="173">
        <f t="shared" si="12"/>
        <v>-958685.6767076829</v>
      </c>
      <c r="X44" s="173">
        <f t="shared" si="12"/>
        <v>-993522.20546834462</v>
      </c>
      <c r="Y44" s="173">
        <f t="shared" si="12"/>
        <v>-1029641.1098818667</v>
      </c>
      <c r="Z44" s="173">
        <f t="shared" si="12"/>
        <v>-1067090.1780289109</v>
      </c>
      <c r="AA44" s="173">
        <f t="shared" si="12"/>
        <v>-1105918.9991169309</v>
      </c>
      <c r="AB44" s="173">
        <f t="shared" si="12"/>
        <v>-1146179.0320629384</v>
      </c>
      <c r="AC44" s="173">
        <f t="shared" si="12"/>
        <v>-1187923.6767114759</v>
      </c>
      <c r="AD44" s="173">
        <f t="shared" si="12"/>
        <v>-1231208.3477899847</v>
      </c>
      <c r="AE44" s="173">
        <f t="shared" si="12"/>
        <v>-1276090.5517073667</v>
      </c>
      <c r="AF44" s="173">
        <f t="shared" si="12"/>
        <v>-1322629.9663061807</v>
      </c>
      <c r="AG44" s="225">
        <f t="shared" si="12"/>
        <v>-1370888.5236828285</v>
      </c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</row>
    <row r="45" spans="2:43" ht="30" customHeight="1" x14ac:dyDescent="0.25">
      <c r="B45" s="567"/>
      <c r="C45" s="104"/>
      <c r="D45" s="558"/>
      <c r="E45" s="565"/>
      <c r="F45" s="174" t="s">
        <v>26</v>
      </c>
      <c r="G45" s="175">
        <f>G31</f>
        <v>0</v>
      </c>
      <c r="H45" s="175">
        <f t="shared" ref="H45:AG45" si="13">H31</f>
        <v>161489.98878953978</v>
      </c>
      <c r="I45" s="175">
        <f t="shared" si="13"/>
        <v>173565.57773205638</v>
      </c>
      <c r="J45" s="175">
        <f t="shared" si="13"/>
        <v>112754.39035780914</v>
      </c>
      <c r="K45" s="175">
        <f t="shared" si="13"/>
        <v>110703.42697374709</v>
      </c>
      <c r="L45" s="175">
        <f t="shared" si="13"/>
        <v>114191.46798111312</v>
      </c>
      <c r="M45" s="175">
        <f t="shared" si="13"/>
        <v>123483.0813554544</v>
      </c>
      <c r="N45" s="175">
        <f t="shared" si="13"/>
        <v>129139.4564523939</v>
      </c>
      <c r="O45" s="175">
        <f t="shared" si="13"/>
        <v>137546.31432032771</v>
      </c>
      <c r="P45" s="175">
        <f t="shared" si="13"/>
        <v>145243.27416632883</v>
      </c>
      <c r="Q45" s="175">
        <f t="shared" si="13"/>
        <v>150436.80253510736</v>
      </c>
      <c r="R45" s="175">
        <f t="shared" si="13"/>
        <v>156608.87447984703</v>
      </c>
      <c r="S45" s="175">
        <f t="shared" si="13"/>
        <v>162114.78456135094</v>
      </c>
      <c r="T45" s="175">
        <f t="shared" si="13"/>
        <v>167462.63406343572</v>
      </c>
      <c r="U45" s="175">
        <f t="shared" si="13"/>
        <v>175181.2886566855</v>
      </c>
      <c r="V45" s="175">
        <f t="shared" si="13"/>
        <v>182226.09920144454</v>
      </c>
      <c r="W45" s="175">
        <f t="shared" si="13"/>
        <v>189554.21258059889</v>
      </c>
      <c r="X45" s="175">
        <f t="shared" si="13"/>
        <v>197177.02164788172</v>
      </c>
      <c r="Y45" s="175">
        <f t="shared" si="13"/>
        <v>205106.37741377577</v>
      </c>
      <c r="Z45" s="175">
        <f t="shared" si="13"/>
        <v>213354.60747008026</v>
      </c>
      <c r="AA45" s="175">
        <f t="shared" si="13"/>
        <v>221934.53515529633</v>
      </c>
      <c r="AB45" s="175">
        <f t="shared" si="13"/>
        <v>230859.49949079007</v>
      </c>
      <c r="AC45" s="175">
        <f t="shared" si="13"/>
        <v>240143.37591869384</v>
      </c>
      <c r="AD45" s="175">
        <f t="shared" si="13"/>
        <v>249800.59787371755</v>
      </c>
      <c r="AE45" s="175">
        <f t="shared" si="13"/>
        <v>259846.17922250554</v>
      </c>
      <c r="AF45" s="175">
        <f t="shared" si="13"/>
        <v>270295.73760535195</v>
      </c>
      <c r="AG45" s="226">
        <f t="shared" si="13"/>
        <v>281165.51871659607</v>
      </c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</row>
    <row r="46" spans="2:43" ht="30" customHeight="1" x14ac:dyDescent="0.25">
      <c r="B46" s="567"/>
      <c r="C46" s="104"/>
      <c r="D46" s="558"/>
      <c r="E46" s="55"/>
      <c r="F46" s="176" t="s">
        <v>27</v>
      </c>
      <c r="G46" s="177">
        <f>NPV(E6,G44:AG44)</f>
        <v>-22721521.479305889</v>
      </c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40"/>
      <c r="AA46" s="140"/>
      <c r="AB46" s="140"/>
      <c r="AC46" s="140"/>
      <c r="AD46" s="140"/>
      <c r="AE46" s="140"/>
      <c r="AF46" s="140"/>
      <c r="AG46" s="179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</row>
    <row r="47" spans="2:43" ht="30" customHeight="1" thickBot="1" x14ac:dyDescent="0.3">
      <c r="B47" s="568"/>
      <c r="C47" s="104"/>
      <c r="D47" s="576"/>
      <c r="E47" s="180"/>
      <c r="F47" s="181" t="s">
        <v>28</v>
      </c>
      <c r="G47" s="182">
        <f>NPV(E6,G45:AG45)</f>
        <v>683074.73548779264</v>
      </c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4"/>
      <c r="AA47" s="184"/>
      <c r="AB47" s="184"/>
      <c r="AC47" s="184"/>
      <c r="AD47" s="184"/>
      <c r="AE47" s="184"/>
      <c r="AF47" s="184"/>
      <c r="AG47" s="185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</row>
    <row r="48" spans="2:43" ht="30" customHeight="1" thickBot="1" x14ac:dyDescent="0.3">
      <c r="B48" s="15"/>
      <c r="C48" s="104"/>
      <c r="D48" s="51"/>
      <c r="F48" s="186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40"/>
      <c r="AA48" s="140"/>
      <c r="AB48" s="140"/>
      <c r="AC48" s="140"/>
      <c r="AD48" s="140"/>
      <c r="AE48" s="140"/>
      <c r="AF48" s="140"/>
      <c r="AG48" s="140"/>
      <c r="AH48" s="27"/>
      <c r="AI48" s="27"/>
      <c r="AJ48" s="27"/>
      <c r="AK48" s="27"/>
      <c r="AL48" s="27"/>
      <c r="AM48" s="27"/>
      <c r="AN48" s="27"/>
      <c r="AO48" s="27"/>
      <c r="AP48" s="27"/>
      <c r="AQ48" s="27"/>
    </row>
    <row r="49" spans="2:43" ht="30" customHeight="1" x14ac:dyDescent="0.25">
      <c r="B49" s="566" t="s">
        <v>242</v>
      </c>
      <c r="C49" s="104"/>
      <c r="D49" s="569" t="s">
        <v>276</v>
      </c>
      <c r="E49" s="108" t="s">
        <v>158</v>
      </c>
      <c r="F49" s="187" t="s">
        <v>25</v>
      </c>
      <c r="G49" s="188">
        <f>G35+G34</f>
        <v>0</v>
      </c>
      <c r="H49" s="188">
        <f t="shared" ref="H49:AG49" si="14">H35+H34</f>
        <v>-27870448.20120015</v>
      </c>
      <c r="I49" s="188">
        <f t="shared" si="14"/>
        <v>-531561.27567229187</v>
      </c>
      <c r="J49" s="188">
        <f t="shared" si="14"/>
        <v>-553761.22567916475</v>
      </c>
      <c r="K49" s="188">
        <f t="shared" si="14"/>
        <v>-579029.83555410488</v>
      </c>
      <c r="L49" s="188">
        <f t="shared" si="14"/>
        <v>-624690.81647886301</v>
      </c>
      <c r="M49" s="188">
        <f t="shared" si="14"/>
        <v>-659867.54335024802</v>
      </c>
      <c r="N49" s="188">
        <f t="shared" si="14"/>
        <v>-685553.03458408662</v>
      </c>
      <c r="O49" s="188">
        <f t="shared" si="14"/>
        <v>-718995.66839922708</v>
      </c>
      <c r="P49" s="188">
        <f t="shared" si="14"/>
        <v>-750864.82657320506</v>
      </c>
      <c r="Q49" s="188">
        <f t="shared" si="14"/>
        <v>-776329.84483612794</v>
      </c>
      <c r="R49" s="188">
        <f t="shared" si="14"/>
        <v>-804801.52099648956</v>
      </c>
      <c r="S49" s="188">
        <f t="shared" si="14"/>
        <v>-831851.65753235109</v>
      </c>
      <c r="T49" s="188">
        <f t="shared" si="14"/>
        <v>-858863.88039406983</v>
      </c>
      <c r="U49" s="188">
        <f t="shared" si="14"/>
        <v>-892677.20562450308</v>
      </c>
      <c r="V49" s="188">
        <f t="shared" si="14"/>
        <v>-925085.47060032561</v>
      </c>
      <c r="W49" s="188">
        <f t="shared" si="14"/>
        <v>-958685.6767076829</v>
      </c>
      <c r="X49" s="188">
        <f t="shared" si="14"/>
        <v>-993522.20546834462</v>
      </c>
      <c r="Y49" s="188">
        <f t="shared" si="14"/>
        <v>-1029641.1098818667</v>
      </c>
      <c r="Z49" s="188">
        <f t="shared" si="14"/>
        <v>-1067090.1780289109</v>
      </c>
      <c r="AA49" s="188">
        <f t="shared" si="14"/>
        <v>-1105918.9991169309</v>
      </c>
      <c r="AB49" s="188">
        <f t="shared" si="14"/>
        <v>-1146179.0320629384</v>
      </c>
      <c r="AC49" s="188">
        <f t="shared" si="14"/>
        <v>-1187923.6767114759</v>
      </c>
      <c r="AD49" s="188">
        <f t="shared" si="14"/>
        <v>-1231208.3477899847</v>
      </c>
      <c r="AE49" s="188">
        <f t="shared" si="14"/>
        <v>-1276090.5517073667</v>
      </c>
      <c r="AF49" s="188">
        <f t="shared" si="14"/>
        <v>-1322629.9663061807</v>
      </c>
      <c r="AG49" s="227">
        <f t="shared" si="14"/>
        <v>-1370888.5236828285</v>
      </c>
      <c r="AH49" s="27"/>
      <c r="AI49" s="27"/>
      <c r="AJ49" s="27"/>
      <c r="AK49" s="27"/>
      <c r="AL49" s="27"/>
      <c r="AM49" s="27"/>
      <c r="AN49" s="27"/>
      <c r="AO49" s="27"/>
      <c r="AP49" s="27"/>
      <c r="AQ49" s="27"/>
    </row>
    <row r="50" spans="2:43" ht="30" customHeight="1" x14ac:dyDescent="0.25">
      <c r="B50" s="567"/>
      <c r="C50" s="104"/>
      <c r="D50" s="570"/>
      <c r="E50" s="109" t="s">
        <v>157</v>
      </c>
      <c r="F50" s="189" t="s">
        <v>26</v>
      </c>
      <c r="G50" s="138">
        <f>G31+G40+G42</f>
        <v>0</v>
      </c>
      <c r="H50" s="138">
        <f t="shared" ref="H50:AG50" si="15">H31+H32+H33+H40+H42</f>
        <v>185718.88062697733</v>
      </c>
      <c r="I50" s="138">
        <f t="shared" si="15"/>
        <v>199606.11771088876</v>
      </c>
      <c r="J50" s="138">
        <f t="shared" si="15"/>
        <v>129673.43382471814</v>
      </c>
      <c r="K50" s="138">
        <f t="shared" si="15"/>
        <v>127315.08433775431</v>
      </c>
      <c r="L50" s="138">
        <f t="shared" si="15"/>
        <v>131327.04997263415</v>
      </c>
      <c r="M50" s="138">
        <f t="shared" si="15"/>
        <v>142012.87955682099</v>
      </c>
      <c r="N50" s="138">
        <f t="shared" si="15"/>
        <v>148517.96108481646</v>
      </c>
      <c r="O50" s="138">
        <f t="shared" si="15"/>
        <v>158186.25143748801</v>
      </c>
      <c r="P50" s="138">
        <f t="shared" si="15"/>
        <v>167038.10793562437</v>
      </c>
      <c r="Q50" s="138">
        <f t="shared" si="15"/>
        <v>173010.86673492781</v>
      </c>
      <c r="R50" s="138">
        <f t="shared" si="15"/>
        <v>2017913.1271587131</v>
      </c>
      <c r="S50" s="138">
        <f t="shared" si="15"/>
        <v>186441.0034607609</v>
      </c>
      <c r="T50" s="138">
        <f t="shared" si="15"/>
        <v>192591.22279644228</v>
      </c>
      <c r="U50" s="138">
        <f t="shared" si="15"/>
        <v>3119666.943217705</v>
      </c>
      <c r="V50" s="138">
        <f t="shared" si="15"/>
        <v>209569.79455611267</v>
      </c>
      <c r="W50" s="138">
        <f t="shared" si="15"/>
        <v>217997.40389041867</v>
      </c>
      <c r="X50" s="138">
        <f t="shared" si="15"/>
        <v>226763.92122193819</v>
      </c>
      <c r="Y50" s="138">
        <f t="shared" si="15"/>
        <v>235882.97543963513</v>
      </c>
      <c r="Z50" s="138">
        <f t="shared" si="15"/>
        <v>245368.743507459</v>
      </c>
      <c r="AA50" s="138">
        <f t="shared" si="15"/>
        <v>255235.97250472268</v>
      </c>
      <c r="AB50" s="138">
        <f t="shared" si="15"/>
        <v>265500.00255287992</v>
      </c>
      <c r="AC50" s="138">
        <f t="shared" si="15"/>
        <v>276176.79066430678</v>
      </c>
      <c r="AD50" s="138">
        <f t="shared" si="15"/>
        <v>3168127.3965729554</v>
      </c>
      <c r="AE50" s="138">
        <f t="shared" si="15"/>
        <v>298835.70342547336</v>
      </c>
      <c r="AF50" s="138">
        <f t="shared" si="15"/>
        <v>310853.05485308298</v>
      </c>
      <c r="AG50" s="139">
        <f t="shared" si="15"/>
        <v>5007055.5014927583</v>
      </c>
      <c r="AH50" s="27"/>
      <c r="AI50" s="27"/>
      <c r="AJ50" s="27"/>
      <c r="AK50" s="27"/>
      <c r="AL50" s="27"/>
      <c r="AM50" s="27"/>
      <c r="AN50" s="27"/>
      <c r="AO50" s="27"/>
      <c r="AP50" s="27"/>
      <c r="AQ50" s="27"/>
    </row>
    <row r="51" spans="2:43" ht="30" customHeight="1" x14ac:dyDescent="0.25">
      <c r="B51" s="567"/>
      <c r="C51" s="104"/>
      <c r="D51" s="570"/>
      <c r="E51" s="52"/>
      <c r="F51" s="190" t="s">
        <v>27</v>
      </c>
      <c r="G51" s="191">
        <f>NPV(E7, G49:AG49)</f>
        <v>-26853668.950142901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40"/>
      <c r="AA51" s="140"/>
      <c r="AB51" s="140"/>
      <c r="AC51" s="140"/>
      <c r="AD51" s="140"/>
      <c r="AE51" s="140"/>
      <c r="AF51" s="140"/>
      <c r="AG51" s="179"/>
      <c r="AH51" s="27"/>
      <c r="AI51" s="27"/>
      <c r="AJ51" s="27"/>
      <c r="AK51" s="27"/>
      <c r="AL51" s="27"/>
      <c r="AM51" s="27"/>
      <c r="AN51" s="27"/>
      <c r="AO51" s="27"/>
      <c r="AP51" s="27"/>
      <c r="AQ51" s="27"/>
    </row>
    <row r="52" spans="2:43" ht="30" customHeight="1" thickBot="1" x14ac:dyDescent="0.3">
      <c r="B52" s="568"/>
      <c r="C52" s="104"/>
      <c r="D52" s="571"/>
      <c r="E52" s="53"/>
      <c r="F52" s="192" t="s">
        <v>28</v>
      </c>
      <c r="G52" s="193">
        <f>NPV(E7, G50:AG50)</f>
        <v>2657754.9716440979</v>
      </c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4"/>
      <c r="AA52" s="184"/>
      <c r="AB52" s="184"/>
      <c r="AC52" s="184"/>
      <c r="AD52" s="184"/>
      <c r="AE52" s="184"/>
      <c r="AF52" s="184"/>
      <c r="AG52" s="185"/>
      <c r="AH52" s="27"/>
      <c r="AI52" s="27"/>
      <c r="AJ52" s="27"/>
      <c r="AK52" s="27"/>
      <c r="AL52" s="27"/>
      <c r="AM52" s="27"/>
      <c r="AN52" s="27"/>
      <c r="AO52" s="27"/>
      <c r="AP52" s="27"/>
      <c r="AQ52" s="27"/>
    </row>
    <row r="53" spans="2:43" ht="30" customHeight="1" thickBot="1" x14ac:dyDescent="0.3">
      <c r="D53" s="4"/>
      <c r="E53" s="119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47"/>
      <c r="AA53" s="147"/>
      <c r="AB53" s="147"/>
      <c r="AC53" s="147"/>
      <c r="AD53" s="147"/>
      <c r="AE53" s="147"/>
      <c r="AF53" s="147"/>
      <c r="AG53" s="147"/>
      <c r="AH53" s="27"/>
      <c r="AI53" s="27"/>
      <c r="AJ53" s="27"/>
      <c r="AK53" s="27"/>
      <c r="AL53" s="27"/>
      <c r="AM53" s="27"/>
      <c r="AN53" s="27"/>
      <c r="AO53" s="27"/>
      <c r="AP53" s="27"/>
      <c r="AQ53" s="27"/>
    </row>
    <row r="54" spans="2:43" ht="30" customHeight="1" x14ac:dyDescent="0.25">
      <c r="B54" s="572" t="s">
        <v>15</v>
      </c>
      <c r="D54" s="107" t="s">
        <v>132</v>
      </c>
      <c r="E54" s="54"/>
      <c r="F54" s="194"/>
      <c r="G54" s="195">
        <f t="shared" ref="G54:AG54" si="16">G36</f>
        <v>0</v>
      </c>
      <c r="H54" s="195">
        <f t="shared" si="16"/>
        <v>-27708958.21241061</v>
      </c>
      <c r="I54" s="195">
        <f t="shared" si="16"/>
        <v>-357995.69794023549</v>
      </c>
      <c r="J54" s="195">
        <f t="shared" si="16"/>
        <v>-441006.83532135567</v>
      </c>
      <c r="K54" s="195">
        <f t="shared" si="16"/>
        <v>-468326.40858035779</v>
      </c>
      <c r="L54" s="195">
        <f t="shared" si="16"/>
        <v>-510499.34849774989</v>
      </c>
      <c r="M54" s="195">
        <f t="shared" si="16"/>
        <v>-536384.46199479362</v>
      </c>
      <c r="N54" s="195">
        <f t="shared" si="16"/>
        <v>-556413.57813169272</v>
      </c>
      <c r="O54" s="195">
        <f t="shared" si="16"/>
        <v>-581449.35407889937</v>
      </c>
      <c r="P54" s="195">
        <f t="shared" si="16"/>
        <v>-605621.55240687623</v>
      </c>
      <c r="Q54" s="195">
        <f t="shared" si="16"/>
        <v>-625893.04230102059</v>
      </c>
      <c r="R54" s="195">
        <f t="shared" si="16"/>
        <v>-648192.64651664253</v>
      </c>
      <c r="S54" s="195">
        <f t="shared" si="16"/>
        <v>-669736.87297100015</v>
      </c>
      <c r="T54" s="195">
        <f t="shared" si="16"/>
        <v>-691401.24633063411</v>
      </c>
      <c r="U54" s="195">
        <f t="shared" si="16"/>
        <v>-717495.91696781758</v>
      </c>
      <c r="V54" s="195">
        <f t="shared" si="16"/>
        <v>-742859.37139888108</v>
      </c>
      <c r="W54" s="195">
        <f t="shared" si="16"/>
        <v>-769131.46412708401</v>
      </c>
      <c r="X54" s="195">
        <f t="shared" si="16"/>
        <v>-796345.1838204629</v>
      </c>
      <c r="Y54" s="195">
        <f t="shared" si="16"/>
        <v>-824534.73246809095</v>
      </c>
      <c r="Z54" s="195">
        <f t="shared" si="16"/>
        <v>-853735.57055883063</v>
      </c>
      <c r="AA54" s="195">
        <f t="shared" si="16"/>
        <v>-883984.46396163455</v>
      </c>
      <c r="AB54" s="195">
        <f t="shared" si="16"/>
        <v>-915319.53257214848</v>
      </c>
      <c r="AC54" s="195">
        <f t="shared" si="16"/>
        <v>-947780.30079278222</v>
      </c>
      <c r="AD54" s="195">
        <f t="shared" si="16"/>
        <v>-981407.749916267</v>
      </c>
      <c r="AE54" s="195">
        <f t="shared" si="16"/>
        <v>-1016244.3724848612</v>
      </c>
      <c r="AF54" s="195">
        <f t="shared" si="16"/>
        <v>-1052334.2287008287</v>
      </c>
      <c r="AG54" s="196">
        <f t="shared" si="16"/>
        <v>-1089723.0049662325</v>
      </c>
      <c r="AH54" s="27"/>
      <c r="AI54" s="27"/>
      <c r="AJ54" s="27"/>
      <c r="AK54" s="27"/>
      <c r="AL54" s="27"/>
      <c r="AM54" s="27"/>
      <c r="AN54" s="27"/>
      <c r="AO54" s="27"/>
      <c r="AP54" s="27"/>
      <c r="AQ54" s="27"/>
    </row>
    <row r="55" spans="2:43" ht="30" customHeight="1" x14ac:dyDescent="0.25">
      <c r="B55" s="573"/>
      <c r="D55" s="105" t="s">
        <v>236</v>
      </c>
      <c r="E55" s="56"/>
      <c r="F55" s="197"/>
      <c r="G55" s="198">
        <f t="shared" ref="G55:AG55" si="17">G40+G42</f>
        <v>0</v>
      </c>
      <c r="H55" s="198">
        <f t="shared" si="17"/>
        <v>24228.891837437553</v>
      </c>
      <c r="I55" s="198">
        <f t="shared" si="17"/>
        <v>26040.53997883237</v>
      </c>
      <c r="J55" s="198">
        <f t="shared" si="17"/>
        <v>16919.043466909006</v>
      </c>
      <c r="K55" s="198">
        <f t="shared" si="17"/>
        <v>16611.657364007227</v>
      </c>
      <c r="L55" s="198">
        <f t="shared" si="17"/>
        <v>17135.58199152103</v>
      </c>
      <c r="M55" s="198">
        <f t="shared" si="17"/>
        <v>18529.79820136659</v>
      </c>
      <c r="N55" s="198">
        <f t="shared" si="17"/>
        <v>19378.504632422562</v>
      </c>
      <c r="O55" s="198">
        <f t="shared" si="17"/>
        <v>20639.937117160283</v>
      </c>
      <c r="P55" s="198">
        <f t="shared" si="17"/>
        <v>21794.833769295543</v>
      </c>
      <c r="Q55" s="198">
        <f t="shared" si="17"/>
        <v>22574.064199820445</v>
      </c>
      <c r="R55" s="198">
        <f t="shared" si="17"/>
        <v>1861304.252678866</v>
      </c>
      <c r="S55" s="198">
        <f t="shared" si="17"/>
        <v>24326.218899409952</v>
      </c>
      <c r="T55" s="198">
        <f t="shared" si="17"/>
        <v>25128.588733006567</v>
      </c>
      <c r="U55" s="198">
        <f t="shared" si="17"/>
        <v>2944485.6545610195</v>
      </c>
      <c r="V55" s="198">
        <f t="shared" si="17"/>
        <v>27343.695354668136</v>
      </c>
      <c r="W55" s="198">
        <f t="shared" si="17"/>
        <v>28443.191309819777</v>
      </c>
      <c r="X55" s="198">
        <f t="shared" si="17"/>
        <v>29586.899574056471</v>
      </c>
      <c r="Y55" s="198">
        <f t="shared" si="17"/>
        <v>30776.598025859377</v>
      </c>
      <c r="Z55" s="198">
        <f t="shared" si="17"/>
        <v>32014.136037378743</v>
      </c>
      <c r="AA55" s="198">
        <f t="shared" si="17"/>
        <v>33301.437349426364</v>
      </c>
      <c r="AB55" s="198">
        <f t="shared" si="17"/>
        <v>34640.503062089811</v>
      </c>
      <c r="AC55" s="198">
        <f t="shared" si="17"/>
        <v>36033.414745612972</v>
      </c>
      <c r="AD55" s="198">
        <f t="shared" si="17"/>
        <v>2918326.7986992379</v>
      </c>
      <c r="AE55" s="198">
        <f t="shared" si="17"/>
        <v>38989.524202967783</v>
      </c>
      <c r="AF55" s="198">
        <f t="shared" si="17"/>
        <v>40557.317247731073</v>
      </c>
      <c r="AG55" s="199">
        <f t="shared" si="17"/>
        <v>4725889.9827761622</v>
      </c>
      <c r="AH55" s="27"/>
      <c r="AI55" s="27"/>
      <c r="AJ55" s="27"/>
      <c r="AK55" s="27"/>
      <c r="AL55" s="27"/>
      <c r="AM55" s="27"/>
      <c r="AN55" s="27"/>
      <c r="AO55" s="27"/>
      <c r="AP55" s="27"/>
      <c r="AQ55" s="27"/>
    </row>
    <row r="56" spans="2:43" ht="30" customHeight="1" thickBot="1" x14ac:dyDescent="0.3">
      <c r="B56" s="574"/>
      <c r="D56" s="110" t="s">
        <v>276</v>
      </c>
      <c r="E56" s="53"/>
      <c r="F56" s="192"/>
      <c r="G56" s="200">
        <f t="shared" ref="G56:AG56" si="18">G36+G40+G42</f>
        <v>0</v>
      </c>
      <c r="H56" s="200">
        <f t="shared" si="18"/>
        <v>-27684729.320573173</v>
      </c>
      <c r="I56" s="200">
        <f t="shared" si="18"/>
        <v>-331955.15796140314</v>
      </c>
      <c r="J56" s="200">
        <f t="shared" si="18"/>
        <v>-424087.79185444664</v>
      </c>
      <c r="K56" s="200">
        <f t="shared" si="18"/>
        <v>-451714.75121635053</v>
      </c>
      <c r="L56" s="200">
        <f t="shared" si="18"/>
        <v>-493363.76650622889</v>
      </c>
      <c r="M56" s="200">
        <f t="shared" si="18"/>
        <v>-517854.66379342705</v>
      </c>
      <c r="N56" s="200">
        <f t="shared" si="18"/>
        <v>-537035.07349927025</v>
      </c>
      <c r="O56" s="200">
        <f t="shared" si="18"/>
        <v>-560809.41696173907</v>
      </c>
      <c r="P56" s="200">
        <f t="shared" si="18"/>
        <v>-583826.71863758075</v>
      </c>
      <c r="Q56" s="200">
        <f t="shared" si="18"/>
        <v>-603318.97810120007</v>
      </c>
      <c r="R56" s="200">
        <f t="shared" si="18"/>
        <v>1213111.6061622235</v>
      </c>
      <c r="S56" s="200">
        <f t="shared" si="18"/>
        <v>-645410.65407159028</v>
      </c>
      <c r="T56" s="200">
        <f t="shared" si="18"/>
        <v>-666272.65759762749</v>
      </c>
      <c r="U56" s="200">
        <f t="shared" si="18"/>
        <v>2226989.7375932019</v>
      </c>
      <c r="V56" s="200">
        <f t="shared" si="18"/>
        <v>-715515.67604421289</v>
      </c>
      <c r="W56" s="200">
        <f t="shared" si="18"/>
        <v>-740688.27281726419</v>
      </c>
      <c r="X56" s="200">
        <f t="shared" si="18"/>
        <v>-766758.2842464064</v>
      </c>
      <c r="Y56" s="200">
        <f t="shared" si="18"/>
        <v>-793758.13444223162</v>
      </c>
      <c r="Z56" s="200">
        <f t="shared" si="18"/>
        <v>-821721.43452145183</v>
      </c>
      <c r="AA56" s="200">
        <f t="shared" si="18"/>
        <v>-850683.02661220822</v>
      </c>
      <c r="AB56" s="200">
        <f t="shared" si="18"/>
        <v>-880679.02951005858</v>
      </c>
      <c r="AC56" s="200">
        <f t="shared" si="18"/>
        <v>-911746.88604716922</v>
      </c>
      <c r="AD56" s="200">
        <f t="shared" si="18"/>
        <v>1936919.0487829708</v>
      </c>
      <c r="AE56" s="200">
        <f t="shared" si="18"/>
        <v>-977254.84828189341</v>
      </c>
      <c r="AF56" s="200">
        <f t="shared" si="18"/>
        <v>-1011776.9114530977</v>
      </c>
      <c r="AG56" s="201">
        <f t="shared" si="18"/>
        <v>3636166.9778099293</v>
      </c>
      <c r="AH56" s="27"/>
      <c r="AI56" s="27"/>
      <c r="AJ56" s="27"/>
      <c r="AK56" s="27"/>
      <c r="AL56" s="27"/>
      <c r="AM56" s="27"/>
      <c r="AN56" s="27"/>
      <c r="AO56" s="27"/>
      <c r="AP56" s="27"/>
      <c r="AQ56" s="27"/>
    </row>
    <row r="57" spans="2:43" ht="30" customHeight="1" thickBot="1" x14ac:dyDescent="0.3">
      <c r="D57" s="119"/>
      <c r="E57" s="119"/>
      <c r="AH57" s="27"/>
      <c r="AI57" s="27"/>
      <c r="AJ57" s="27"/>
      <c r="AK57" s="27"/>
      <c r="AL57" s="27"/>
      <c r="AM57" s="27"/>
      <c r="AN57" s="27"/>
      <c r="AO57" s="27"/>
      <c r="AP57" s="27"/>
      <c r="AQ57" s="27"/>
    </row>
    <row r="58" spans="2:43" ht="30" customHeight="1" x14ac:dyDescent="0.25">
      <c r="B58" s="572" t="s">
        <v>21</v>
      </c>
      <c r="C58" s="25"/>
      <c r="D58" s="557" t="s">
        <v>235</v>
      </c>
      <c r="E58" s="54" t="s">
        <v>22</v>
      </c>
      <c r="F58" s="194"/>
      <c r="G58" s="202">
        <f>NPV(E6,G54:AG54)</f>
        <v>-22038446.743818089</v>
      </c>
      <c r="H58" s="203"/>
      <c r="AH58" s="27"/>
      <c r="AI58" s="27"/>
      <c r="AJ58" s="27"/>
      <c r="AK58" s="27"/>
      <c r="AL58" s="27"/>
      <c r="AM58" s="27"/>
      <c r="AN58" s="27"/>
      <c r="AO58" s="27"/>
      <c r="AP58" s="27"/>
      <c r="AQ58" s="27"/>
    </row>
    <row r="59" spans="2:43" ht="30" customHeight="1" x14ac:dyDescent="0.25">
      <c r="B59" s="573"/>
      <c r="C59" s="25"/>
      <c r="D59" s="558"/>
      <c r="E59" s="55" t="s">
        <v>136</v>
      </c>
      <c r="F59" s="176"/>
      <c r="G59" s="204">
        <f>G47/-G46</f>
        <v>3.0062895924901752E-2</v>
      </c>
      <c r="H59" s="203"/>
      <c r="AH59" s="27"/>
      <c r="AI59" s="27"/>
      <c r="AJ59" s="27"/>
      <c r="AK59" s="27"/>
      <c r="AL59" s="27"/>
      <c r="AM59" s="27"/>
      <c r="AN59" s="27"/>
      <c r="AO59" s="27"/>
      <c r="AP59" s="27"/>
      <c r="AQ59" s="27"/>
    </row>
    <row r="60" spans="2:43" ht="30" customHeight="1" x14ac:dyDescent="0.25">
      <c r="B60" s="573"/>
      <c r="C60" s="25"/>
      <c r="D60" s="558"/>
      <c r="E60" s="55" t="s">
        <v>23</v>
      </c>
      <c r="F60" s="176"/>
      <c r="G60" s="205" t="s">
        <v>179</v>
      </c>
      <c r="H60" s="203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7"/>
      <c r="AI60" s="27"/>
      <c r="AJ60" s="27"/>
      <c r="AK60" s="27"/>
      <c r="AL60" s="27"/>
      <c r="AM60" s="27"/>
      <c r="AN60" s="27"/>
      <c r="AO60" s="27"/>
      <c r="AP60" s="27"/>
      <c r="AQ60" s="27"/>
    </row>
    <row r="61" spans="2:43" ht="30" customHeight="1" x14ac:dyDescent="0.25">
      <c r="B61" s="573"/>
      <c r="C61" s="25"/>
      <c r="D61" s="555" t="s">
        <v>236</v>
      </c>
      <c r="E61" s="56" t="s">
        <v>22</v>
      </c>
      <c r="F61" s="197"/>
      <c r="G61" s="207">
        <f>NPV(E7,G55:AG55)</f>
        <v>1576531.6348590308</v>
      </c>
      <c r="H61" s="203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206"/>
      <c r="AG61" s="206"/>
      <c r="AH61" s="27"/>
      <c r="AI61" s="27"/>
      <c r="AJ61" s="27"/>
      <c r="AK61" s="27"/>
      <c r="AL61" s="27"/>
      <c r="AM61" s="27"/>
      <c r="AN61" s="27"/>
      <c r="AO61" s="27"/>
      <c r="AP61" s="27"/>
      <c r="AQ61" s="27"/>
    </row>
    <row r="62" spans="2:43" ht="30" customHeight="1" x14ac:dyDescent="0.25">
      <c r="B62" s="573"/>
      <c r="C62" s="25"/>
      <c r="D62" s="555"/>
      <c r="E62" s="56" t="s">
        <v>136</v>
      </c>
      <c r="F62" s="197"/>
      <c r="G62" s="208" t="s">
        <v>179</v>
      </c>
      <c r="H62" s="203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7"/>
      <c r="AI62" s="27"/>
      <c r="AJ62" s="27"/>
      <c r="AK62" s="27"/>
      <c r="AL62" s="27"/>
      <c r="AM62" s="27"/>
      <c r="AN62" s="27"/>
      <c r="AO62" s="27"/>
      <c r="AP62" s="27"/>
      <c r="AQ62" s="27"/>
    </row>
    <row r="63" spans="2:43" ht="30" customHeight="1" x14ac:dyDescent="0.25">
      <c r="B63" s="573"/>
      <c r="C63" s="25"/>
      <c r="D63" s="555"/>
      <c r="E63" s="56" t="s">
        <v>23</v>
      </c>
      <c r="F63" s="197"/>
      <c r="G63" s="209" t="s">
        <v>179</v>
      </c>
      <c r="H63" s="203"/>
      <c r="AH63" s="27"/>
      <c r="AI63" s="27"/>
      <c r="AJ63" s="27"/>
      <c r="AK63" s="27"/>
      <c r="AL63" s="27"/>
      <c r="AM63" s="27"/>
      <c r="AN63" s="27"/>
      <c r="AO63" s="27"/>
      <c r="AP63" s="27"/>
      <c r="AQ63" s="27"/>
    </row>
    <row r="64" spans="2:43" ht="30" customHeight="1" x14ac:dyDescent="0.25">
      <c r="B64" s="573"/>
      <c r="C64" s="25"/>
      <c r="D64" s="570" t="s">
        <v>277</v>
      </c>
      <c r="E64" s="52" t="s">
        <v>22</v>
      </c>
      <c r="F64" s="190"/>
      <c r="G64" s="210">
        <f>NPV(E7,G56:AG56)</f>
        <v>-24195913.978498805</v>
      </c>
      <c r="AH64" s="27"/>
      <c r="AI64" s="27"/>
      <c r="AJ64" s="27"/>
      <c r="AK64" s="27"/>
      <c r="AL64" s="27"/>
      <c r="AM64" s="27"/>
      <c r="AN64" s="27"/>
      <c r="AO64" s="27"/>
      <c r="AP64" s="27"/>
      <c r="AQ64" s="27"/>
    </row>
    <row r="65" spans="2:43" ht="30" customHeight="1" x14ac:dyDescent="0.25">
      <c r="B65" s="573"/>
      <c r="C65" s="25"/>
      <c r="D65" s="570"/>
      <c r="E65" s="52" t="s">
        <v>136</v>
      </c>
      <c r="F65" s="190"/>
      <c r="G65" s="211">
        <f>G52/-G51</f>
        <v>9.8971763470330362E-2</v>
      </c>
      <c r="AH65" s="27"/>
      <c r="AI65" s="27"/>
      <c r="AJ65" s="27"/>
      <c r="AK65" s="27"/>
      <c r="AL65" s="27"/>
      <c r="AM65" s="27"/>
      <c r="AN65" s="27"/>
      <c r="AO65" s="27"/>
      <c r="AP65" s="27"/>
      <c r="AQ65" s="27"/>
    </row>
    <row r="66" spans="2:43" ht="30" customHeight="1" thickBot="1" x14ac:dyDescent="0.3">
      <c r="B66" s="575"/>
      <c r="C66" s="25"/>
      <c r="D66" s="571"/>
      <c r="E66" s="53" t="s">
        <v>23</v>
      </c>
      <c r="F66" s="192"/>
      <c r="G66" s="212" t="s">
        <v>179</v>
      </c>
      <c r="H66" s="213"/>
      <c r="AH66" s="27"/>
      <c r="AI66" s="27"/>
      <c r="AJ66" s="27"/>
      <c r="AK66" s="27"/>
      <c r="AL66" s="27"/>
      <c r="AM66" s="27"/>
      <c r="AN66" s="27"/>
      <c r="AO66" s="27"/>
      <c r="AP66" s="27"/>
      <c r="AQ66" s="27"/>
    </row>
    <row r="67" spans="2:43" x14ac:dyDescent="0.25">
      <c r="D67" s="214"/>
      <c r="E67" s="214"/>
      <c r="F67" s="214"/>
      <c r="G67" s="104"/>
      <c r="AH67" s="27"/>
      <c r="AI67" s="27"/>
      <c r="AJ67" s="27"/>
      <c r="AK67" s="27"/>
      <c r="AL67" s="27"/>
      <c r="AM67" s="27"/>
      <c r="AN67" s="27"/>
      <c r="AO67" s="27"/>
      <c r="AP67" s="27"/>
      <c r="AQ67" s="27"/>
    </row>
    <row r="68" spans="2:43" x14ac:dyDescent="0.25">
      <c r="D68" s="214"/>
      <c r="E68" s="214"/>
      <c r="F68" s="214"/>
      <c r="G68" s="104"/>
      <c r="AH68" s="27"/>
      <c r="AI68" s="27"/>
      <c r="AJ68" s="27"/>
      <c r="AK68" s="27"/>
      <c r="AL68" s="27"/>
      <c r="AM68" s="27"/>
      <c r="AN68" s="27"/>
      <c r="AO68" s="27"/>
      <c r="AP68" s="27"/>
      <c r="AQ68" s="27"/>
    </row>
    <row r="69" spans="2:43" x14ac:dyDescent="0.25">
      <c r="D69" s="104"/>
      <c r="E69" s="104"/>
      <c r="F69" s="104"/>
      <c r="G69" s="104"/>
      <c r="AH69" s="27"/>
      <c r="AI69" s="27"/>
      <c r="AJ69" s="27"/>
      <c r="AK69" s="27"/>
      <c r="AL69" s="27"/>
      <c r="AM69" s="27"/>
      <c r="AN69" s="27"/>
      <c r="AO69" s="27"/>
      <c r="AP69" s="27"/>
      <c r="AQ69" s="27"/>
    </row>
    <row r="70" spans="2:43" x14ac:dyDescent="0.25">
      <c r="D70" s="104"/>
      <c r="E70" s="104"/>
      <c r="F70" s="104"/>
      <c r="G70" s="104"/>
      <c r="AH70" s="27"/>
      <c r="AI70" s="27"/>
      <c r="AJ70" s="27"/>
      <c r="AK70" s="27"/>
      <c r="AL70" s="27"/>
      <c r="AM70" s="27"/>
      <c r="AN70" s="27"/>
      <c r="AO70" s="27"/>
      <c r="AP70" s="27"/>
      <c r="AQ70" s="27"/>
    </row>
    <row r="71" spans="2:43" x14ac:dyDescent="0.25">
      <c r="D71" s="104"/>
      <c r="E71" s="104"/>
      <c r="F71" s="104"/>
      <c r="G71" s="104"/>
      <c r="AH71" s="27"/>
      <c r="AI71" s="27"/>
      <c r="AJ71" s="27"/>
      <c r="AK71" s="27"/>
      <c r="AL71" s="27"/>
      <c r="AM71" s="27"/>
      <c r="AN71" s="27"/>
      <c r="AO71" s="27"/>
      <c r="AP71" s="27"/>
      <c r="AQ71" s="27"/>
    </row>
  </sheetData>
  <mergeCells count="28">
    <mergeCell ref="E44:E45"/>
    <mergeCell ref="B49:B52"/>
    <mergeCell ref="D49:D52"/>
    <mergeCell ref="B54:B56"/>
    <mergeCell ref="B58:B66"/>
    <mergeCell ref="D61:D63"/>
    <mergeCell ref="D64:D66"/>
    <mergeCell ref="D58:D60"/>
    <mergeCell ref="B44:B47"/>
    <mergeCell ref="D44:D47"/>
    <mergeCell ref="B2:B4"/>
    <mergeCell ref="B6:B7"/>
    <mergeCell ref="B11:B19"/>
    <mergeCell ref="D16:D19"/>
    <mergeCell ref="D11:D15"/>
    <mergeCell ref="E11:E15"/>
    <mergeCell ref="E41:E42"/>
    <mergeCell ref="B31:B42"/>
    <mergeCell ref="E37:E40"/>
    <mergeCell ref="D37:D42"/>
    <mergeCell ref="D31:D36"/>
    <mergeCell ref="B21:B29"/>
    <mergeCell ref="D26:D29"/>
    <mergeCell ref="E31:E36"/>
    <mergeCell ref="E21:E25"/>
    <mergeCell ref="E16:E18"/>
    <mergeCell ref="E26:E28"/>
    <mergeCell ref="D21:D2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H47"/>
  <sheetViews>
    <sheetView topLeftCell="A28" zoomScale="93" zoomScaleNormal="93" workbookViewId="0">
      <selection activeCell="C34" sqref="C34"/>
    </sheetView>
  </sheetViews>
  <sheetFormatPr baseColWidth="10" defaultRowHeight="15" x14ac:dyDescent="0.25"/>
  <cols>
    <col min="1" max="1" width="4.5703125" style="102" customWidth="1"/>
    <col min="2" max="2" width="4.42578125" style="102" customWidth="1"/>
    <col min="3" max="3" width="18.85546875" style="102" customWidth="1"/>
    <col min="4" max="8" width="11.42578125" style="102"/>
    <col min="9" max="9" width="14.140625" style="102" bestFit="1" customWidth="1"/>
    <col min="10" max="10" width="11.42578125" style="102"/>
    <col min="11" max="11" width="15.140625" style="102" bestFit="1" customWidth="1"/>
    <col min="12" max="16384" width="11.42578125" style="102"/>
  </cols>
  <sheetData>
    <row r="5" spans="3:10" ht="15.75" thickBot="1" x14ac:dyDescent="0.3"/>
    <row r="6" spans="3:10" x14ac:dyDescent="0.25">
      <c r="C6" s="577" t="s">
        <v>29</v>
      </c>
      <c r="D6" s="578"/>
      <c r="F6" s="577" t="s">
        <v>245</v>
      </c>
      <c r="G6" s="578"/>
      <c r="I6" s="577" t="s">
        <v>246</v>
      </c>
      <c r="J6" s="578"/>
    </row>
    <row r="7" spans="3:10" x14ac:dyDescent="0.25">
      <c r="C7" s="231">
        <v>2000</v>
      </c>
      <c r="D7" s="232"/>
      <c r="F7" s="233">
        <v>2004</v>
      </c>
      <c r="G7" s="234">
        <v>2626.22</v>
      </c>
      <c r="H7" s="229"/>
      <c r="I7" s="233">
        <v>2004</v>
      </c>
      <c r="J7" s="234">
        <v>3268.79349810959</v>
      </c>
    </row>
    <row r="8" spans="3:10" x14ac:dyDescent="0.25">
      <c r="C8" s="231">
        <v>2001</v>
      </c>
      <c r="D8" s="232"/>
      <c r="F8" s="233">
        <v>2005</v>
      </c>
      <c r="G8" s="235">
        <v>2320.77</v>
      </c>
      <c r="I8" s="233">
        <v>2005</v>
      </c>
      <c r="J8" s="236">
        <v>2891.350721923076</v>
      </c>
    </row>
    <row r="9" spans="3:10" x14ac:dyDescent="0.25">
      <c r="C9" s="231">
        <v>2002</v>
      </c>
      <c r="D9" s="232"/>
      <c r="F9" s="233">
        <v>2006</v>
      </c>
      <c r="G9" s="235">
        <v>2357.98</v>
      </c>
      <c r="I9" s="233">
        <v>2006</v>
      </c>
      <c r="J9" s="236">
        <v>2965.8134744109607</v>
      </c>
    </row>
    <row r="10" spans="3:10" x14ac:dyDescent="0.25">
      <c r="C10" s="231">
        <v>2003</v>
      </c>
      <c r="D10" s="232"/>
      <c r="F10" s="233">
        <v>2007</v>
      </c>
      <c r="G10" s="235">
        <v>2078.35</v>
      </c>
      <c r="I10" s="233">
        <v>2007</v>
      </c>
      <c r="J10" s="236">
        <v>2844.5713395628409</v>
      </c>
    </row>
    <row r="11" spans="3:10" x14ac:dyDescent="0.25">
      <c r="C11" s="231">
        <v>2004</v>
      </c>
      <c r="D11" s="237">
        <v>6.0908333333333335E-2</v>
      </c>
      <c r="F11" s="233">
        <v>2008</v>
      </c>
      <c r="G11" s="235">
        <v>1966.26</v>
      </c>
      <c r="I11" s="233">
        <v>2008</v>
      </c>
      <c r="J11" s="236">
        <v>2872.6799973684201</v>
      </c>
    </row>
    <row r="12" spans="3:10" x14ac:dyDescent="0.25">
      <c r="C12" s="231">
        <v>2005</v>
      </c>
      <c r="D12" s="237">
        <v>4.7300000000000002E-2</v>
      </c>
      <c r="E12" s="238"/>
      <c r="F12" s="233">
        <v>2009</v>
      </c>
      <c r="G12" s="235">
        <v>2156.29</v>
      </c>
      <c r="I12" s="233">
        <v>2009</v>
      </c>
      <c r="J12" s="236">
        <v>2989.2165845753407</v>
      </c>
    </row>
    <row r="13" spans="3:10" x14ac:dyDescent="0.25">
      <c r="C13" s="231">
        <v>2006</v>
      </c>
      <c r="D13" s="237">
        <v>4.0808333333333328E-2</v>
      </c>
      <c r="E13" s="238"/>
      <c r="F13" s="233">
        <v>2010</v>
      </c>
      <c r="G13" s="235">
        <v>1897.89</v>
      </c>
      <c r="I13" s="233">
        <v>2010</v>
      </c>
      <c r="J13" s="236">
        <v>2519.9538936986301</v>
      </c>
    </row>
    <row r="14" spans="3:10" x14ac:dyDescent="0.25">
      <c r="C14" s="231">
        <v>2007</v>
      </c>
      <c r="D14" s="237">
        <v>5.4041666666666675E-2</v>
      </c>
      <c r="E14" s="238"/>
      <c r="F14" s="233">
        <v>2011</v>
      </c>
      <c r="G14" s="235">
        <v>1848.17</v>
      </c>
      <c r="I14" s="233">
        <v>2011</v>
      </c>
      <c r="J14" s="236">
        <v>2570.1281793406606</v>
      </c>
    </row>
    <row r="15" spans="3:10" x14ac:dyDescent="0.25">
      <c r="C15" s="231">
        <v>2008</v>
      </c>
      <c r="D15" s="237">
        <v>6.5983333333333324E-2</v>
      </c>
      <c r="E15" s="238"/>
      <c r="F15" s="233">
        <v>2012</v>
      </c>
      <c r="G15" s="235">
        <v>1798.23</v>
      </c>
      <c r="I15" s="233">
        <v>2012</v>
      </c>
      <c r="J15" s="236">
        <v>2312.080787260275</v>
      </c>
    </row>
    <row r="16" spans="3:10" x14ac:dyDescent="0.25">
      <c r="C16" s="231">
        <v>2009</v>
      </c>
      <c r="D16" s="237">
        <v>5.4575000000000005E-2</v>
      </c>
      <c r="E16" s="238"/>
      <c r="F16" s="233">
        <v>2013</v>
      </c>
      <c r="G16" s="235">
        <v>1868.9</v>
      </c>
      <c r="I16" s="233">
        <v>2013</v>
      </c>
      <c r="J16" s="236">
        <v>2483.7892807671246</v>
      </c>
    </row>
    <row r="17" spans="3:34" ht="15.75" thickBot="1" x14ac:dyDescent="0.3">
      <c r="C17" s="231">
        <v>2010</v>
      </c>
      <c r="D17" s="237">
        <v>3.1741666666666668E-2</v>
      </c>
      <c r="E17" s="238"/>
      <c r="F17" s="239">
        <v>2014</v>
      </c>
      <c r="G17" s="240">
        <v>1949.9296283783785</v>
      </c>
      <c r="I17" s="239">
        <v>2014</v>
      </c>
      <c r="J17" s="241">
        <v>2629.2866586779646</v>
      </c>
      <c r="N17" s="102" t="s">
        <v>1</v>
      </c>
    </row>
    <row r="18" spans="3:34" x14ac:dyDescent="0.25">
      <c r="C18" s="231">
        <v>2011</v>
      </c>
      <c r="D18" s="237">
        <v>3.3666666666666664E-2</v>
      </c>
      <c r="E18" s="238"/>
    </row>
    <row r="19" spans="3:34" x14ac:dyDescent="0.25">
      <c r="C19" s="231">
        <v>2012</v>
      </c>
      <c r="D19" s="237">
        <v>3.6583333333333329E-2</v>
      </c>
      <c r="E19" s="238"/>
    </row>
    <row r="20" spans="3:34" x14ac:dyDescent="0.25">
      <c r="C20" s="231">
        <v>2013</v>
      </c>
      <c r="D20" s="237">
        <v>2.7816666666666667E-2</v>
      </c>
      <c r="E20" s="238"/>
    </row>
    <row r="21" spans="3:34" ht="15.75" thickBot="1" x14ac:dyDescent="0.3">
      <c r="C21" s="242">
        <v>2014</v>
      </c>
      <c r="D21" s="243">
        <v>2.8799999999999999E-2</v>
      </c>
      <c r="E21" s="238"/>
    </row>
    <row r="22" spans="3:34" ht="15.75" thickBot="1" x14ac:dyDescent="0.3">
      <c r="C22" s="25"/>
      <c r="D22" s="244"/>
      <c r="E22" s="238"/>
      <c r="H22" s="261">
        <v>2004</v>
      </c>
      <c r="I22" s="262">
        <v>2005</v>
      </c>
      <c r="J22" s="262">
        <v>2006</v>
      </c>
      <c r="K22" s="262">
        <v>2007</v>
      </c>
      <c r="L22" s="262">
        <v>2008</v>
      </c>
      <c r="M22" s="262">
        <v>2009</v>
      </c>
      <c r="N22" s="262">
        <v>2010</v>
      </c>
      <c r="O22" s="262">
        <v>2011</v>
      </c>
      <c r="P22" s="262">
        <v>2012</v>
      </c>
      <c r="Q22" s="262">
        <v>2013</v>
      </c>
      <c r="R22" s="263">
        <v>2014</v>
      </c>
    </row>
    <row r="23" spans="3:34" ht="15.75" thickBot="1" x14ac:dyDescent="0.3">
      <c r="D23" s="238"/>
      <c r="E23" s="245"/>
      <c r="G23" s="228" t="s">
        <v>30</v>
      </c>
      <c r="H23" s="246">
        <v>6.0908333333333335E-2</v>
      </c>
      <c r="I23" s="247">
        <v>4.7300000000000002E-2</v>
      </c>
      <c r="J23" s="247">
        <v>4.0808333333333328E-2</v>
      </c>
      <c r="K23" s="247">
        <v>5.4041666666666675E-2</v>
      </c>
      <c r="L23" s="247">
        <v>6.5983333333333324E-2</v>
      </c>
      <c r="M23" s="247">
        <v>5.4575000000000005E-2</v>
      </c>
      <c r="N23" s="247">
        <v>3.1741666666666668E-2</v>
      </c>
      <c r="O23" s="247">
        <v>3.3666666666666664E-2</v>
      </c>
      <c r="P23" s="247">
        <v>3.6583333333333329E-2</v>
      </c>
      <c r="Q23" s="247">
        <v>2.7816666666666667E-2</v>
      </c>
      <c r="R23" s="243">
        <v>2.8799999999999999E-2</v>
      </c>
    </row>
    <row r="24" spans="3:34" x14ac:dyDescent="0.25">
      <c r="D24" s="238"/>
      <c r="E24" s="245"/>
    </row>
    <row r="25" spans="3:34" ht="15.75" thickBot="1" x14ac:dyDescent="0.3">
      <c r="D25" s="238"/>
      <c r="E25" s="245"/>
    </row>
    <row r="26" spans="3:34" ht="15.75" thickBot="1" x14ac:dyDescent="0.3">
      <c r="D26" s="238"/>
      <c r="E26" s="245"/>
      <c r="H26" s="261">
        <v>2014</v>
      </c>
      <c r="I26" s="262">
        <v>2015</v>
      </c>
      <c r="J26" s="262">
        <v>2016</v>
      </c>
      <c r="K26" s="262">
        <v>2017</v>
      </c>
      <c r="L26" s="262">
        <v>2018</v>
      </c>
      <c r="M26" s="262">
        <v>2019</v>
      </c>
      <c r="N26" s="264">
        <v>2020</v>
      </c>
      <c r="O26" s="264">
        <v>2021</v>
      </c>
      <c r="P26" s="264">
        <v>2022</v>
      </c>
      <c r="Q26" s="264">
        <v>2023</v>
      </c>
      <c r="R26" s="264">
        <v>2024</v>
      </c>
      <c r="S26" s="264">
        <v>2025</v>
      </c>
      <c r="T26" s="264">
        <v>2026</v>
      </c>
      <c r="U26" s="264">
        <v>2027</v>
      </c>
      <c r="V26" s="264">
        <v>2028</v>
      </c>
      <c r="W26" s="264">
        <v>2029</v>
      </c>
      <c r="X26" s="264">
        <v>2030</v>
      </c>
      <c r="Y26" s="264">
        <v>2031</v>
      </c>
      <c r="Z26" s="264">
        <v>2032</v>
      </c>
      <c r="AA26" s="264">
        <v>2033</v>
      </c>
      <c r="AB26" s="264">
        <v>2034</v>
      </c>
      <c r="AC26" s="264">
        <v>2035</v>
      </c>
      <c r="AD26" s="264">
        <v>2036</v>
      </c>
      <c r="AE26" s="264">
        <v>2037</v>
      </c>
      <c r="AF26" s="264">
        <v>2038</v>
      </c>
      <c r="AG26" s="264">
        <v>2039</v>
      </c>
      <c r="AH26" s="265">
        <v>2040</v>
      </c>
    </row>
    <row r="27" spans="3:34" ht="30.75" thickBot="1" x14ac:dyDescent="0.3">
      <c r="C27" s="248" t="s">
        <v>133</v>
      </c>
      <c r="D27" s="249">
        <v>0.15</v>
      </c>
      <c r="G27" s="230" t="s">
        <v>31</v>
      </c>
      <c r="H27" s="246">
        <v>2.8799999999999999E-2</v>
      </c>
      <c r="I27" s="250">
        <v>3.4299999999999997E-2</v>
      </c>
      <c r="J27" s="250">
        <v>3.6299999999999999E-2</v>
      </c>
      <c r="K27" s="250">
        <v>3.4799999999999998E-2</v>
      </c>
      <c r="L27" s="250">
        <v>3.3300000000000003E-2</v>
      </c>
      <c r="M27" s="250">
        <v>3.1899999999999998E-2</v>
      </c>
      <c r="N27" s="250">
        <v>3.1899999999999998E-2</v>
      </c>
      <c r="O27" s="250">
        <v>3.1899999999999998E-2</v>
      </c>
      <c r="P27" s="250">
        <v>3.1899999999999998E-2</v>
      </c>
      <c r="Q27" s="250">
        <v>3.1899999999999998E-2</v>
      </c>
      <c r="R27" s="250">
        <v>3.1899999999999998E-2</v>
      </c>
      <c r="S27" s="250">
        <v>3.1899999999999998E-2</v>
      </c>
      <c r="T27" s="250">
        <v>3.1899999999999998E-2</v>
      </c>
      <c r="U27" s="250">
        <v>3.1899999999999998E-2</v>
      </c>
      <c r="V27" s="250">
        <v>3.1899999999999998E-2</v>
      </c>
      <c r="W27" s="250">
        <v>3.1899999999999998E-2</v>
      </c>
      <c r="X27" s="250">
        <v>3.1899999999999998E-2</v>
      </c>
      <c r="Y27" s="250">
        <v>3.1899999999999998E-2</v>
      </c>
      <c r="Z27" s="250">
        <v>3.1899999999999998E-2</v>
      </c>
      <c r="AA27" s="250">
        <v>3.1899999999999998E-2</v>
      </c>
      <c r="AB27" s="250">
        <v>3.1899999999999998E-2</v>
      </c>
      <c r="AC27" s="250">
        <v>3.1899999999999998E-2</v>
      </c>
      <c r="AD27" s="250">
        <v>3.1899999999999998E-2</v>
      </c>
      <c r="AE27" s="250">
        <v>3.1899999999999998E-2</v>
      </c>
      <c r="AF27" s="250">
        <v>3.1899999999999998E-2</v>
      </c>
      <c r="AG27" s="250">
        <v>3.1899999999999998E-2</v>
      </c>
      <c r="AH27" s="251">
        <v>3.1899999999999998E-2</v>
      </c>
    </row>
    <row r="28" spans="3:34" ht="15.75" thickBot="1" x14ac:dyDescent="0.3">
      <c r="C28" s="248" t="s">
        <v>134</v>
      </c>
      <c r="D28" s="249">
        <v>8.0000000000000002E-3</v>
      </c>
      <c r="I28" s="252"/>
      <c r="K28" s="206"/>
    </row>
    <row r="29" spans="3:34" x14ac:dyDescent="0.25">
      <c r="C29" s="253"/>
      <c r="D29" s="238"/>
      <c r="I29" s="254"/>
      <c r="K29" s="206"/>
    </row>
    <row r="30" spans="3:34" x14ac:dyDescent="0.25">
      <c r="C30" s="253"/>
      <c r="D30" s="238"/>
      <c r="H30" s="102" t="s">
        <v>247</v>
      </c>
      <c r="I30" s="254"/>
      <c r="K30" s="206"/>
    </row>
    <row r="31" spans="3:34" x14ac:dyDescent="0.25">
      <c r="C31" s="253"/>
      <c r="D31" s="238"/>
      <c r="H31" s="102" t="s">
        <v>19</v>
      </c>
      <c r="I31" s="206"/>
      <c r="K31" s="3"/>
    </row>
    <row r="32" spans="3:34" ht="15.75" thickBot="1" x14ac:dyDescent="0.3">
      <c r="C32" s="253"/>
      <c r="D32" s="238"/>
      <c r="I32" s="206"/>
      <c r="K32" s="254"/>
    </row>
    <row r="33" spans="3:34" ht="15.75" thickBot="1" x14ac:dyDescent="0.3">
      <c r="C33" s="253"/>
      <c r="D33" s="238"/>
      <c r="H33" s="261">
        <v>2014</v>
      </c>
      <c r="I33" s="262">
        <v>2015</v>
      </c>
      <c r="J33" s="262">
        <v>2016</v>
      </c>
      <c r="K33" s="262">
        <v>2017</v>
      </c>
      <c r="L33" s="262">
        <v>2018</v>
      </c>
      <c r="M33" s="262">
        <v>2019</v>
      </c>
      <c r="N33" s="264">
        <v>2020</v>
      </c>
      <c r="O33" s="264">
        <v>2021</v>
      </c>
      <c r="P33" s="264">
        <v>2022</v>
      </c>
      <c r="Q33" s="264">
        <v>2023</v>
      </c>
      <c r="R33" s="264">
        <v>2024</v>
      </c>
      <c r="S33" s="264">
        <v>2025</v>
      </c>
      <c r="T33" s="264">
        <v>2026</v>
      </c>
      <c r="U33" s="264">
        <v>2027</v>
      </c>
      <c r="V33" s="264">
        <v>2028</v>
      </c>
      <c r="W33" s="264">
        <v>2029</v>
      </c>
      <c r="X33" s="264">
        <v>2030</v>
      </c>
      <c r="Y33" s="264">
        <v>2031</v>
      </c>
      <c r="Z33" s="264">
        <v>2032</v>
      </c>
      <c r="AA33" s="264">
        <v>2033</v>
      </c>
      <c r="AB33" s="264">
        <v>2034</v>
      </c>
      <c r="AC33" s="264">
        <v>2035</v>
      </c>
      <c r="AD33" s="264">
        <v>2036</v>
      </c>
      <c r="AE33" s="264">
        <v>2037</v>
      </c>
      <c r="AF33" s="264">
        <v>2038</v>
      </c>
      <c r="AG33" s="264">
        <v>2039</v>
      </c>
      <c r="AH33" s="265">
        <v>2040</v>
      </c>
    </row>
    <row r="34" spans="3:34" ht="45.75" thickBot="1" x14ac:dyDescent="0.3">
      <c r="C34" s="253"/>
      <c r="D34" s="238"/>
      <c r="G34" s="230" t="s">
        <v>101</v>
      </c>
      <c r="H34" s="266">
        <v>1.3500000000000002E-2</v>
      </c>
      <c r="I34" s="267">
        <v>1.9E-2</v>
      </c>
      <c r="J34" s="267">
        <v>1.8200000000000001E-2</v>
      </c>
      <c r="K34" s="267">
        <v>1.9E-2</v>
      </c>
      <c r="L34" s="267">
        <v>1.9699999999999999E-2</v>
      </c>
      <c r="M34" s="267">
        <v>2.0099999999999996E-2</v>
      </c>
      <c r="N34" s="267">
        <v>2.0299999999999999E-2</v>
      </c>
      <c r="O34" s="267">
        <v>2.0400000000000001E-2</v>
      </c>
      <c r="P34" s="267">
        <v>2.0400000000000001E-2</v>
      </c>
      <c r="Q34" s="267">
        <v>2.0299999999999999E-2</v>
      </c>
      <c r="R34" s="267">
        <v>2.0299999999999999E-2</v>
      </c>
      <c r="S34" s="267">
        <v>2.0299999999999999E-2</v>
      </c>
      <c r="T34" s="267">
        <v>2.0299999999999999E-2</v>
      </c>
      <c r="U34" s="267">
        <v>2.0299999999999999E-2</v>
      </c>
      <c r="V34" s="267">
        <v>2.0299999999999999E-2</v>
      </c>
      <c r="W34" s="267">
        <v>2.0299999999999999E-2</v>
      </c>
      <c r="X34" s="267">
        <v>2.0299999999999999E-2</v>
      </c>
      <c r="Y34" s="267">
        <v>2.0299999999999999E-2</v>
      </c>
      <c r="Z34" s="267">
        <v>2.0299999999999999E-2</v>
      </c>
      <c r="AA34" s="267">
        <v>2.0299999999999999E-2</v>
      </c>
      <c r="AB34" s="267">
        <v>2.0299999999999999E-2</v>
      </c>
      <c r="AC34" s="267">
        <v>2.0299999999999999E-2</v>
      </c>
      <c r="AD34" s="267">
        <v>2.0299999999999999E-2</v>
      </c>
      <c r="AE34" s="267">
        <v>2.0299999999999999E-2</v>
      </c>
      <c r="AF34" s="267">
        <v>2.0299999999999999E-2</v>
      </c>
      <c r="AG34" s="267">
        <v>2.0299999999999999E-2</v>
      </c>
      <c r="AH34" s="268">
        <v>2.0299999999999999E-2</v>
      </c>
    </row>
    <row r="35" spans="3:34" x14ac:dyDescent="0.25">
      <c r="C35" s="253"/>
      <c r="D35" s="238"/>
      <c r="I35" s="255"/>
      <c r="K35" s="206"/>
    </row>
    <row r="36" spans="3:34" x14ac:dyDescent="0.25">
      <c r="C36" s="253"/>
      <c r="D36" s="238"/>
      <c r="K36" s="206"/>
    </row>
    <row r="37" spans="3:34" x14ac:dyDescent="0.25">
      <c r="C37" s="253"/>
      <c r="D37" s="238"/>
    </row>
    <row r="38" spans="3:34" x14ac:dyDescent="0.25">
      <c r="C38" s="253"/>
      <c r="D38" s="238"/>
      <c r="K38" s="255"/>
    </row>
    <row r="39" spans="3:34" x14ac:dyDescent="0.25">
      <c r="C39" s="253"/>
      <c r="D39" s="238"/>
    </row>
    <row r="40" spans="3:34" x14ac:dyDescent="0.25">
      <c r="C40" s="253"/>
      <c r="D40" s="238"/>
    </row>
    <row r="41" spans="3:34" x14ac:dyDescent="0.25">
      <c r="C41" s="253"/>
      <c r="D41" s="238"/>
    </row>
    <row r="42" spans="3:34" x14ac:dyDescent="0.25">
      <c r="C42" s="253"/>
      <c r="D42" s="238"/>
    </row>
    <row r="43" spans="3:34" x14ac:dyDescent="0.25">
      <c r="C43" s="253"/>
      <c r="D43" s="238"/>
    </row>
    <row r="44" spans="3:34" x14ac:dyDescent="0.25">
      <c r="C44" s="253"/>
      <c r="D44" s="238"/>
    </row>
    <row r="45" spans="3:34" x14ac:dyDescent="0.25">
      <c r="C45" s="253"/>
      <c r="D45" s="238"/>
    </row>
    <row r="46" spans="3:34" x14ac:dyDescent="0.25">
      <c r="C46" s="253"/>
      <c r="D46" s="238"/>
    </row>
    <row r="47" spans="3:34" x14ac:dyDescent="0.25">
      <c r="C47" s="253"/>
      <c r="D47" s="238"/>
    </row>
  </sheetData>
  <mergeCells count="3">
    <mergeCell ref="C6:D6"/>
    <mergeCell ref="F6:G6"/>
    <mergeCell ref="I6:J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4"/>
  <sheetViews>
    <sheetView topLeftCell="A52" zoomScalePageLayoutView="120" workbookViewId="0">
      <selection activeCell="D86" sqref="D86"/>
    </sheetView>
  </sheetViews>
  <sheetFormatPr baseColWidth="10" defaultRowHeight="15" x14ac:dyDescent="0.25"/>
  <cols>
    <col min="1" max="1" width="11.42578125" style="102" customWidth="1"/>
    <col min="2" max="2" width="24" style="102" customWidth="1"/>
    <col min="3" max="3" width="31.140625" style="102" customWidth="1"/>
    <col min="4" max="4" width="26" style="102" bestFit="1" customWidth="1"/>
    <col min="5" max="5" width="22.28515625" style="102" bestFit="1" customWidth="1"/>
    <col min="6" max="7" width="14.140625" style="102" bestFit="1" customWidth="1"/>
    <col min="8" max="8" width="22.5703125" style="102" customWidth="1"/>
    <col min="9" max="12" width="14.140625" style="102" bestFit="1" customWidth="1"/>
    <col min="13" max="13" width="20.5703125" style="102" bestFit="1" customWidth="1"/>
    <col min="14" max="20" width="14.140625" style="102" bestFit="1" customWidth="1"/>
    <col min="21" max="21" width="14.28515625" style="102" bestFit="1" customWidth="1"/>
    <col min="22" max="28" width="14.140625" style="102" bestFit="1" customWidth="1"/>
    <col min="29" max="29" width="14.28515625" style="102" bestFit="1" customWidth="1"/>
    <col min="30" max="30" width="14.140625" style="102" bestFit="1" customWidth="1"/>
    <col min="31" max="16384" width="11.42578125" style="102"/>
  </cols>
  <sheetData>
    <row r="1" spans="2:40" ht="15.75" thickBot="1" x14ac:dyDescent="0.3"/>
    <row r="2" spans="2:40" ht="15.75" thickBot="1" x14ac:dyDescent="0.3">
      <c r="B2" s="581" t="s">
        <v>93</v>
      </c>
      <c r="C2" s="582"/>
      <c r="D2" s="583"/>
    </row>
    <row r="3" spans="2:40" ht="15.75" thickBot="1" x14ac:dyDescent="0.3">
      <c r="B3" s="594" t="s">
        <v>32</v>
      </c>
      <c r="C3" s="595"/>
      <c r="D3" s="596"/>
      <c r="H3" s="591" t="s">
        <v>33</v>
      </c>
      <c r="I3" s="592"/>
      <c r="J3" s="592"/>
      <c r="K3" s="593"/>
      <c r="M3" s="292">
        <v>2013</v>
      </c>
      <c r="N3" s="292">
        <v>2014</v>
      </c>
      <c r="O3" s="292">
        <v>2015</v>
      </c>
      <c r="P3" s="292">
        <v>2016</v>
      </c>
      <c r="Q3" s="292">
        <v>2017</v>
      </c>
      <c r="R3" s="292">
        <v>2018</v>
      </c>
      <c r="S3" s="292">
        <v>2019</v>
      </c>
      <c r="T3" s="292">
        <v>2020</v>
      </c>
      <c r="U3" s="292">
        <v>2021</v>
      </c>
      <c r="V3" s="292">
        <v>2022</v>
      </c>
      <c r="W3" s="292">
        <v>2023</v>
      </c>
      <c r="X3" s="292">
        <v>2024</v>
      </c>
      <c r="Y3" s="292">
        <v>2025</v>
      </c>
      <c r="Z3" s="292">
        <v>2026</v>
      </c>
      <c r="AA3" s="292">
        <v>2027</v>
      </c>
      <c r="AB3" s="292">
        <v>2028</v>
      </c>
      <c r="AC3" s="292">
        <v>2029</v>
      </c>
      <c r="AD3" s="292">
        <v>2030</v>
      </c>
      <c r="AE3" s="292">
        <v>2031</v>
      </c>
      <c r="AF3" s="292">
        <v>2032</v>
      </c>
      <c r="AG3" s="292">
        <v>2033</v>
      </c>
      <c r="AH3" s="292">
        <v>2034</v>
      </c>
      <c r="AI3" s="292">
        <v>2035</v>
      </c>
      <c r="AJ3" s="292">
        <v>2036</v>
      </c>
      <c r="AK3" s="292">
        <v>2037</v>
      </c>
      <c r="AL3" s="292">
        <v>2038</v>
      </c>
      <c r="AM3" s="292">
        <v>2039</v>
      </c>
      <c r="AN3" s="292">
        <v>2040</v>
      </c>
    </row>
    <row r="4" spans="2:40" ht="30.75" thickBot="1" x14ac:dyDescent="0.3">
      <c r="B4" s="269" t="s">
        <v>34</v>
      </c>
      <c r="C4" s="270" t="s">
        <v>35</v>
      </c>
      <c r="D4" s="271" t="s">
        <v>36</v>
      </c>
      <c r="H4" s="285" t="s">
        <v>37</v>
      </c>
      <c r="I4" s="286" t="s">
        <v>38</v>
      </c>
      <c r="J4" s="287" t="s">
        <v>39</v>
      </c>
      <c r="K4" s="288" t="s">
        <v>40</v>
      </c>
      <c r="M4" s="293">
        <v>14585</v>
      </c>
      <c r="N4" s="294">
        <f>M4+J5+J6+J7+J8</f>
        <v>15870.7</v>
      </c>
      <c r="O4" s="293">
        <f>N4+(SUM(J9:J14))</f>
        <v>16994.8</v>
      </c>
      <c r="P4" s="293">
        <f>O4</f>
        <v>16994.8</v>
      </c>
      <c r="Q4" s="293">
        <f>P4+J15</f>
        <v>17082.8</v>
      </c>
      <c r="R4" s="293">
        <f>Q4+J16+J17</f>
        <v>17734.8</v>
      </c>
      <c r="S4" s="294">
        <f>R4+SUM(J18:J20)</f>
        <v>20434.8</v>
      </c>
      <c r="T4" s="294">
        <f>S4+J45</f>
        <v>20634.8</v>
      </c>
      <c r="U4" s="294">
        <f>T4+J41+J42+J46</f>
        <v>24234.799999999999</v>
      </c>
      <c r="V4" s="294">
        <f>U4+J43+J44</f>
        <v>28734.799999999999</v>
      </c>
      <c r="W4" s="294">
        <f>V4+J48+J47</f>
        <v>29284.799999999999</v>
      </c>
      <c r="X4" s="293">
        <f>W4+(W4*$X$8)</f>
        <v>31462.542856586224</v>
      </c>
      <c r="Y4" s="293">
        <f t="shared" ref="Y4:AN4" si="0">X4+(X4*$X$8)</f>
        <v>33802.231977084521</v>
      </c>
      <c r="Z4" s="293">
        <f t="shared" si="0"/>
        <v>36315.91037764612</v>
      </c>
      <c r="AA4" s="293">
        <f t="shared" si="0"/>
        <v>39016.516644560848</v>
      </c>
      <c r="AB4" s="293">
        <f t="shared" si="0"/>
        <v>41917.951532679253</v>
      </c>
      <c r="AC4" s="293">
        <f t="shared" si="0"/>
        <v>45035.149516377955</v>
      </c>
      <c r="AD4" s="293">
        <f t="shared" si="0"/>
        <v>48384.155661360492</v>
      </c>
      <c r="AE4" s="293">
        <f t="shared" si="0"/>
        <v>51982.208212973739</v>
      </c>
      <c r="AF4" s="293">
        <f t="shared" si="0"/>
        <v>55847.827326144441</v>
      </c>
      <c r="AG4" s="293">
        <f t="shared" si="0"/>
        <v>60000.910393652906</v>
      </c>
      <c r="AH4" s="293">
        <f t="shared" si="0"/>
        <v>64462.834463424515</v>
      </c>
      <c r="AI4" s="293">
        <f t="shared" si="0"/>
        <v>69256.566272008597</v>
      </c>
      <c r="AJ4" s="293">
        <f t="shared" si="0"/>
        <v>74406.780460616923</v>
      </c>
      <c r="AK4" s="293">
        <f t="shared" si="0"/>
        <v>79939.986582212019</v>
      </c>
      <c r="AL4" s="293">
        <f t="shared" si="0"/>
        <v>85884.665553385144</v>
      </c>
      <c r="AM4" s="293">
        <f t="shared" si="0"/>
        <v>92271.416253379051</v>
      </c>
      <c r="AN4" s="293">
        <f t="shared" si="0"/>
        <v>99133.113024840364</v>
      </c>
    </row>
    <row r="5" spans="2:40" x14ac:dyDescent="0.25">
      <c r="B5" s="295" t="s">
        <v>41</v>
      </c>
      <c r="C5" s="296">
        <v>9313</v>
      </c>
      <c r="D5" s="237">
        <v>0.63849999999999996</v>
      </c>
      <c r="H5" s="584" t="s">
        <v>42</v>
      </c>
      <c r="I5" s="273">
        <v>41883</v>
      </c>
      <c r="J5" s="25">
        <v>266.7</v>
      </c>
      <c r="K5" s="586" t="s">
        <v>43</v>
      </c>
      <c r="N5" s="294"/>
      <c r="O5" s="294"/>
      <c r="P5" s="294"/>
      <c r="Q5" s="294"/>
      <c r="R5" s="294"/>
      <c r="S5" s="294"/>
      <c r="T5" s="294"/>
      <c r="U5" s="294"/>
      <c r="V5" s="294"/>
      <c r="W5" s="294"/>
    </row>
    <row r="6" spans="2:40" x14ac:dyDescent="0.25">
      <c r="B6" s="295" t="s">
        <v>248</v>
      </c>
      <c r="C6" s="296">
        <v>4556</v>
      </c>
      <c r="D6" s="297">
        <v>0.31240000000000001</v>
      </c>
      <c r="H6" s="584"/>
      <c r="I6" s="273">
        <v>41944</v>
      </c>
      <c r="J6" s="25">
        <v>800</v>
      </c>
      <c r="K6" s="586"/>
      <c r="N6" s="294">
        <f>N4-M4</f>
        <v>1285.7000000000007</v>
      </c>
      <c r="O6" s="294">
        <f t="shared" ref="O6:W6" si="1">O4-N4</f>
        <v>1124.0999999999985</v>
      </c>
      <c r="P6" s="294">
        <f t="shared" si="1"/>
        <v>0</v>
      </c>
      <c r="Q6" s="294">
        <f t="shared" si="1"/>
        <v>88</v>
      </c>
      <c r="R6" s="294">
        <f>R4-Q4</f>
        <v>652</v>
      </c>
      <c r="S6" s="294">
        <f t="shared" si="1"/>
        <v>2700</v>
      </c>
      <c r="T6" s="294">
        <f t="shared" si="1"/>
        <v>200</v>
      </c>
      <c r="U6" s="294">
        <f t="shared" si="1"/>
        <v>3600</v>
      </c>
      <c r="V6" s="294">
        <f t="shared" si="1"/>
        <v>4500</v>
      </c>
      <c r="W6" s="294">
        <f t="shared" si="1"/>
        <v>550</v>
      </c>
      <c r="X6" s="294">
        <f>AVERAGE(N6:W6)</f>
        <v>1469.98</v>
      </c>
    </row>
    <row r="7" spans="2:40" ht="15.75" thickBot="1" x14ac:dyDescent="0.3">
      <c r="B7" s="298" t="s">
        <v>44</v>
      </c>
      <c r="C7" s="299">
        <v>2891</v>
      </c>
      <c r="D7" s="297">
        <v>0.19819999999999999</v>
      </c>
      <c r="E7" s="238">
        <f>D7+D8</f>
        <v>0.24629999999999999</v>
      </c>
      <c r="H7" s="18" t="s">
        <v>45</v>
      </c>
      <c r="I7" s="273">
        <v>41913</v>
      </c>
      <c r="J7" s="25">
        <v>164</v>
      </c>
      <c r="K7" s="16" t="s">
        <v>46</v>
      </c>
    </row>
    <row r="8" spans="2:40" ht="15.75" thickBot="1" x14ac:dyDescent="0.3">
      <c r="B8" s="298" t="s">
        <v>46</v>
      </c>
      <c r="C8" s="299">
        <v>701</v>
      </c>
      <c r="D8" s="297">
        <v>4.8099999999999997E-2</v>
      </c>
      <c r="E8" s="102">
        <f>D8*100/E7</f>
        <v>19.529029638652048</v>
      </c>
      <c r="H8" s="18" t="s">
        <v>48</v>
      </c>
      <c r="I8" s="273">
        <v>41974</v>
      </c>
      <c r="J8" s="25">
        <v>55</v>
      </c>
      <c r="K8" s="16" t="s">
        <v>43</v>
      </c>
      <c r="N8" s="300">
        <v>8.8152211175865705E-2</v>
      </c>
      <c r="O8" s="301">
        <v>7.0828633897685581E-2</v>
      </c>
      <c r="P8" s="301">
        <v>0</v>
      </c>
      <c r="Q8" s="301">
        <v>5.1780544637183143E-3</v>
      </c>
      <c r="R8" s="301">
        <v>3.8167045215070132E-2</v>
      </c>
      <c r="S8" s="301">
        <v>0.15224304756749443</v>
      </c>
      <c r="T8" s="301">
        <v>9.787225712999394E-3</v>
      </c>
      <c r="U8" s="301">
        <v>0.17446255839649524</v>
      </c>
      <c r="V8" s="301">
        <v>0.18568339742849127</v>
      </c>
      <c r="W8" s="301">
        <v>1.9140554310452831E-2</v>
      </c>
      <c r="X8" s="302">
        <v>7.4364272816827282E-2</v>
      </c>
    </row>
    <row r="9" spans="2:40" x14ac:dyDescent="0.25">
      <c r="B9" s="298" t="s">
        <v>49</v>
      </c>
      <c r="C9" s="299">
        <v>243</v>
      </c>
      <c r="D9" s="297">
        <v>1.67E-2</v>
      </c>
      <c r="E9" s="102">
        <f>D7*100/E7</f>
        <v>80.470970361347952</v>
      </c>
      <c r="H9" s="584" t="s">
        <v>50</v>
      </c>
      <c r="I9" s="273">
        <v>42095</v>
      </c>
      <c r="J9" s="25">
        <v>198</v>
      </c>
      <c r="K9" s="586" t="s">
        <v>43</v>
      </c>
    </row>
    <row r="10" spans="2:40" x14ac:dyDescent="0.25">
      <c r="B10" s="298" t="s">
        <v>51</v>
      </c>
      <c r="C10" s="299">
        <v>187</v>
      </c>
      <c r="D10" s="297">
        <v>1.2800000000000001E-2</v>
      </c>
      <c r="H10" s="584"/>
      <c r="I10" s="273">
        <v>42156</v>
      </c>
      <c r="J10" s="25">
        <v>396</v>
      </c>
      <c r="K10" s="586"/>
    </row>
    <row r="11" spans="2:40" x14ac:dyDescent="0.25">
      <c r="B11" s="298" t="s">
        <v>52</v>
      </c>
      <c r="C11" s="299">
        <v>205</v>
      </c>
      <c r="D11" s="297">
        <v>1.41E-2</v>
      </c>
      <c r="H11" s="18" t="s">
        <v>53</v>
      </c>
      <c r="I11" s="273">
        <v>42309</v>
      </c>
      <c r="J11" s="25">
        <v>160</v>
      </c>
      <c r="K11" s="16" t="s">
        <v>46</v>
      </c>
    </row>
    <row r="12" spans="2:40" x14ac:dyDescent="0.25">
      <c r="B12" s="298" t="s">
        <v>54</v>
      </c>
      <c r="C12" s="299">
        <v>51</v>
      </c>
      <c r="D12" s="297">
        <v>3.5000000000000001E-3</v>
      </c>
      <c r="H12" s="18" t="s">
        <v>55</v>
      </c>
      <c r="I12" s="273">
        <v>42339</v>
      </c>
      <c r="J12" s="25">
        <v>78.099999999999994</v>
      </c>
      <c r="K12" s="16" t="s">
        <v>43</v>
      </c>
      <c r="W12" s="102">
        <v>92271.416253379037</v>
      </c>
    </row>
    <row r="13" spans="2:40" x14ac:dyDescent="0.25">
      <c r="B13" s="298" t="s">
        <v>56</v>
      </c>
      <c r="C13" s="299">
        <v>278</v>
      </c>
      <c r="D13" s="297">
        <v>1.9099999999999999E-2</v>
      </c>
      <c r="H13" s="18" t="s">
        <v>57</v>
      </c>
      <c r="I13" s="273">
        <v>42339</v>
      </c>
      <c r="J13" s="25">
        <v>42</v>
      </c>
      <c r="K13" s="16" t="s">
        <v>43</v>
      </c>
    </row>
    <row r="14" spans="2:40" x14ac:dyDescent="0.25">
      <c r="B14" s="295" t="s">
        <v>58</v>
      </c>
      <c r="C14" s="296">
        <v>663</v>
      </c>
      <c r="D14" s="297">
        <v>4.5499999999999999E-2</v>
      </c>
      <c r="F14" s="245">
        <f>300/E19</f>
        <v>6.6351863934444352E-2</v>
      </c>
      <c r="H14" s="18" t="s">
        <v>59</v>
      </c>
      <c r="I14" s="273">
        <v>42339</v>
      </c>
      <c r="J14" s="25">
        <v>250</v>
      </c>
      <c r="K14" s="16" t="s">
        <v>46</v>
      </c>
    </row>
    <row r="15" spans="2:40" x14ac:dyDescent="0.25">
      <c r="B15" s="295" t="s">
        <v>41</v>
      </c>
      <c r="C15" s="299">
        <v>561</v>
      </c>
      <c r="D15" s="297">
        <v>3.85E-2</v>
      </c>
      <c r="H15" s="18" t="s">
        <v>60</v>
      </c>
      <c r="I15" s="273">
        <v>43070</v>
      </c>
      <c r="J15" s="25">
        <v>88</v>
      </c>
      <c r="K15" s="16" t="s">
        <v>61</v>
      </c>
    </row>
    <row r="16" spans="2:40" x14ac:dyDescent="0.25">
      <c r="B16" s="298" t="s">
        <v>249</v>
      </c>
      <c r="C16" s="299">
        <v>84</v>
      </c>
      <c r="D16" s="297">
        <v>5.7000000000000002E-3</v>
      </c>
      <c r="H16" s="20" t="s">
        <v>62</v>
      </c>
      <c r="I16" s="273">
        <v>43405</v>
      </c>
      <c r="J16" s="25">
        <v>352</v>
      </c>
      <c r="K16" s="16" t="s">
        <v>43</v>
      </c>
    </row>
    <row r="17" spans="1:50" x14ac:dyDescent="0.25">
      <c r="B17" s="298" t="s">
        <v>63</v>
      </c>
      <c r="C17" s="299">
        <v>18</v>
      </c>
      <c r="D17" s="297">
        <v>1.1999999999999999E-3</v>
      </c>
      <c r="E17" s="245">
        <f>1000/C19</f>
        <v>6.8563592732259176E-2</v>
      </c>
      <c r="H17" s="584" t="s">
        <v>64</v>
      </c>
      <c r="I17" s="273">
        <v>43405</v>
      </c>
      <c r="J17" s="25">
        <v>300</v>
      </c>
      <c r="K17" s="586" t="s">
        <v>43</v>
      </c>
    </row>
    <row r="18" spans="1:50" ht="15.75" thickBot="1" x14ac:dyDescent="0.3">
      <c r="B18" s="303" t="s">
        <v>65</v>
      </c>
      <c r="C18" s="304">
        <v>53</v>
      </c>
      <c r="D18" s="305">
        <v>3.5999999999999999E-3</v>
      </c>
      <c r="H18" s="584"/>
      <c r="I18" s="273">
        <v>43497</v>
      </c>
      <c r="J18" s="25">
        <v>600</v>
      </c>
      <c r="K18" s="586"/>
    </row>
    <row r="19" spans="1:50" ht="15.75" thickBot="1" x14ac:dyDescent="0.3">
      <c r="B19" s="306" t="s">
        <v>66</v>
      </c>
      <c r="C19" s="307">
        <f>C5+C6+C14+C18</f>
        <v>14585</v>
      </c>
      <c r="D19" s="308"/>
      <c r="E19" s="102">
        <f>+C19*0.31</f>
        <v>4521.3500000000004</v>
      </c>
      <c r="F19" s="245">
        <f>1050/E19</f>
        <v>0.23223152377055523</v>
      </c>
      <c r="H19" s="584"/>
      <c r="I19" s="273">
        <v>43586</v>
      </c>
      <c r="J19" s="25">
        <v>900</v>
      </c>
      <c r="K19" s="586"/>
      <c r="M19" s="309"/>
    </row>
    <row r="20" spans="1:50" ht="15.75" thickBot="1" x14ac:dyDescent="0.3">
      <c r="A20" s="310"/>
      <c r="F20" s="310"/>
      <c r="G20" s="310"/>
      <c r="H20" s="585"/>
      <c r="I20" s="274">
        <v>43678</v>
      </c>
      <c r="J20" s="99">
        <v>1200</v>
      </c>
      <c r="K20" s="587"/>
    </row>
    <row r="21" spans="1:50" x14ac:dyDescent="0.25">
      <c r="A21" s="310"/>
      <c r="B21" s="102" t="s">
        <v>67</v>
      </c>
      <c r="C21" s="311" t="s">
        <v>68</v>
      </c>
      <c r="G21" s="310"/>
      <c r="H21" s="88"/>
      <c r="I21" s="273"/>
      <c r="J21" s="25"/>
      <c r="K21" s="120"/>
    </row>
    <row r="22" spans="1:50" x14ac:dyDescent="0.25">
      <c r="A22" s="310"/>
      <c r="B22" s="102" t="s">
        <v>69</v>
      </c>
      <c r="G22" s="310"/>
      <c r="H22" s="88"/>
      <c r="I22" s="273"/>
      <c r="J22" s="25"/>
      <c r="K22" s="120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</row>
    <row r="23" spans="1:50" ht="15.75" thickBot="1" x14ac:dyDescent="0.3">
      <c r="A23" s="310"/>
      <c r="G23" s="310"/>
      <c r="H23" s="88"/>
      <c r="I23" s="273"/>
      <c r="J23" s="25"/>
      <c r="K23" s="120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</row>
    <row r="24" spans="1:50" ht="15.75" thickBot="1" x14ac:dyDescent="0.3">
      <c r="A24" s="310"/>
      <c r="B24" s="597" t="s">
        <v>178</v>
      </c>
      <c r="C24" s="598"/>
      <c r="D24" s="598"/>
      <c r="E24" s="599"/>
      <c r="F24" s="312"/>
      <c r="G24" s="313"/>
      <c r="H24" s="600"/>
      <c r="I24" s="600"/>
      <c r="J24" s="600"/>
      <c r="K24" s="88"/>
      <c r="L24" s="10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</row>
    <row r="25" spans="1:50" ht="15.75" thickBot="1" x14ac:dyDescent="0.3">
      <c r="A25" s="310"/>
      <c r="B25" s="261" t="s">
        <v>251</v>
      </c>
      <c r="C25" s="262" t="s">
        <v>250</v>
      </c>
      <c r="D25" s="262">
        <v>2014</v>
      </c>
      <c r="E25" s="262">
        <v>2015</v>
      </c>
      <c r="F25" s="262">
        <v>2016</v>
      </c>
      <c r="G25" s="262">
        <v>2017</v>
      </c>
      <c r="H25" s="262">
        <v>2018</v>
      </c>
      <c r="I25" s="262">
        <v>2019</v>
      </c>
      <c r="J25" s="262">
        <v>2020</v>
      </c>
      <c r="K25" s="262">
        <v>2021</v>
      </c>
      <c r="L25" s="262">
        <v>2022</v>
      </c>
      <c r="M25" s="262">
        <v>2023</v>
      </c>
      <c r="N25" s="262">
        <v>2024</v>
      </c>
      <c r="O25" s="262">
        <v>2025</v>
      </c>
      <c r="P25" s="262">
        <v>2026</v>
      </c>
      <c r="Q25" s="262">
        <v>2027</v>
      </c>
      <c r="R25" s="262">
        <v>2028</v>
      </c>
      <c r="S25" s="262">
        <v>2029</v>
      </c>
      <c r="T25" s="262">
        <v>2030</v>
      </c>
      <c r="U25" s="262">
        <v>2031</v>
      </c>
      <c r="V25" s="262">
        <v>2032</v>
      </c>
      <c r="W25" s="262">
        <v>2033</v>
      </c>
      <c r="X25" s="262">
        <v>2034</v>
      </c>
      <c r="Y25" s="262">
        <v>2035</v>
      </c>
      <c r="Z25" s="262">
        <v>2036</v>
      </c>
      <c r="AA25" s="262">
        <v>2037</v>
      </c>
      <c r="AB25" s="262">
        <v>2038</v>
      </c>
      <c r="AC25" s="262">
        <v>2039</v>
      </c>
      <c r="AD25" s="263">
        <v>2040</v>
      </c>
      <c r="AE25" s="314"/>
      <c r="AF25" s="314"/>
      <c r="AG25" s="314"/>
      <c r="AH25" s="314"/>
      <c r="AI25" s="314"/>
      <c r="AJ25" s="314"/>
      <c r="AK25" s="314"/>
      <c r="AL25" s="314"/>
      <c r="AM25" s="314"/>
      <c r="AN25" s="31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</row>
    <row r="26" spans="1:50" x14ac:dyDescent="0.25">
      <c r="B26" s="601" t="s">
        <v>41</v>
      </c>
      <c r="C26" s="59" t="s">
        <v>142</v>
      </c>
      <c r="D26" s="94">
        <v>52658.246163365504</v>
      </c>
      <c r="E26" s="95">
        <v>56085.416760670894</v>
      </c>
      <c r="F26" s="95">
        <v>58223.958840026775</v>
      </c>
      <c r="G26" s="95">
        <v>58980.772787551963</v>
      </c>
      <c r="H26" s="95">
        <v>60401.824841619709</v>
      </c>
      <c r="I26" s="95">
        <v>66149.592536290671</v>
      </c>
      <c r="J26" s="95">
        <v>69320.767601242624</v>
      </c>
      <c r="K26" s="95">
        <v>70255.001369209465</v>
      </c>
      <c r="L26" s="95">
        <v>72515.298254657406</v>
      </c>
      <c r="M26" s="95">
        <v>74206.012990299336</v>
      </c>
      <c r="N26" s="95">
        <v>74483.409641283739</v>
      </c>
      <c r="O26" s="95">
        <v>75142.25275466223</v>
      </c>
      <c r="P26" s="95">
        <v>75379.430793257765</v>
      </c>
      <c r="Q26" s="95">
        <v>75458.911431309389</v>
      </c>
      <c r="R26" s="95">
        <v>76496.703794815723</v>
      </c>
      <c r="S26" s="315">
        <f>R26+(R26*'Producción Energía '!$R$65)</f>
        <v>77113.066088531312</v>
      </c>
      <c r="T26" s="315">
        <f>S26+(S26*'Producción Energía '!$R$65)</f>
        <v>77734.39464168383</v>
      </c>
      <c r="U26" s="315">
        <f>T26+(T26*'Producción Energía '!$R$65)</f>
        <v>78360.729469266153</v>
      </c>
      <c r="V26" s="315">
        <f>U26+(U26*'Producción Energía '!$R$65)</f>
        <v>78992.11090868678</v>
      </c>
      <c r="W26" s="315">
        <f>V26+(V26*'Producción Energía '!$R$65)</f>
        <v>79628.579622367673</v>
      </c>
      <c r="X26" s="315">
        <f>W26+(W26*'Producción Energía '!$R$65)</f>
        <v>80270.176600363004</v>
      </c>
      <c r="Y26" s="315">
        <f>X26+(X26*'Producción Energía '!$R$65)</f>
        <v>80916.943162998985</v>
      </c>
      <c r="Z26" s="315">
        <f>Y26+(Y26*'Producción Energía '!$R$65)</f>
        <v>81568.920963535027</v>
      </c>
      <c r="AA26" s="315">
        <f>Z26+(Z26*'Producción Energía '!$R$65)</f>
        <v>82226.151990846265</v>
      </c>
      <c r="AB26" s="315">
        <f>AA26+(AA26*'Producción Energía '!$R$65)</f>
        <v>82888.678572127799</v>
      </c>
      <c r="AC26" s="315">
        <f>AB26+(AB26*'Producción Energía '!$R$65)</f>
        <v>83556.543375620604</v>
      </c>
      <c r="AD26" s="316">
        <f>AC26+(AC26*'Producción Energía '!$R$65)</f>
        <v>84229.789413359482</v>
      </c>
      <c r="AE26" s="317"/>
      <c r="AF26" s="317"/>
      <c r="AG26" s="317"/>
      <c r="AH26" s="317"/>
      <c r="AI26" s="317"/>
      <c r="AJ26" s="317"/>
      <c r="AK26" s="317"/>
      <c r="AL26" s="317"/>
      <c r="AM26" s="317"/>
      <c r="AN26" s="317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</row>
    <row r="27" spans="1:50" x14ac:dyDescent="0.25">
      <c r="B27" s="602"/>
      <c r="C27" s="117" t="s">
        <v>91</v>
      </c>
      <c r="D27" s="318">
        <f>D26*1000</f>
        <v>52658246.163365506</v>
      </c>
      <c r="E27" s="319">
        <f t="shared" ref="E27:Q27" si="2">E26*1000</f>
        <v>56085416.760670893</v>
      </c>
      <c r="F27" s="319">
        <f t="shared" si="2"/>
        <v>58223958.840026774</v>
      </c>
      <c r="G27" s="319">
        <f t="shared" si="2"/>
        <v>58980772.787551962</v>
      </c>
      <c r="H27" s="319">
        <f t="shared" si="2"/>
        <v>60401824.841619708</v>
      </c>
      <c r="I27" s="319">
        <f t="shared" si="2"/>
        <v>66149592.536290668</v>
      </c>
      <c r="J27" s="319">
        <f t="shared" si="2"/>
        <v>69320767.601242617</v>
      </c>
      <c r="K27" s="319">
        <f t="shared" si="2"/>
        <v>70255001.369209468</v>
      </c>
      <c r="L27" s="319">
        <f t="shared" si="2"/>
        <v>72515298.254657403</v>
      </c>
      <c r="M27" s="319">
        <f t="shared" si="2"/>
        <v>74206012.990299329</v>
      </c>
      <c r="N27" s="319">
        <f t="shared" si="2"/>
        <v>74483409.641283736</v>
      </c>
      <c r="O27" s="319">
        <f t="shared" si="2"/>
        <v>75142252.754662231</v>
      </c>
      <c r="P27" s="319">
        <f t="shared" si="2"/>
        <v>75379430.793257758</v>
      </c>
      <c r="Q27" s="319">
        <f t="shared" si="2"/>
        <v>75458911.431309387</v>
      </c>
      <c r="R27" s="319">
        <f>R26*1000</f>
        <v>76496703.794815719</v>
      </c>
      <c r="S27" s="319">
        <f t="shared" ref="S27:AD27" si="3">S26*1000</f>
        <v>77113066.088531315</v>
      </c>
      <c r="T27" s="319">
        <f t="shared" si="3"/>
        <v>77734394.641683832</v>
      </c>
      <c r="U27" s="319">
        <f t="shared" si="3"/>
        <v>78360729.469266146</v>
      </c>
      <c r="V27" s="319">
        <f t="shared" si="3"/>
        <v>78992110.908686787</v>
      </c>
      <c r="W27" s="319">
        <f t="shared" si="3"/>
        <v>79628579.62236768</v>
      </c>
      <c r="X27" s="319">
        <f t="shared" si="3"/>
        <v>80270176.600363001</v>
      </c>
      <c r="Y27" s="319">
        <f t="shared" si="3"/>
        <v>80916943.162998989</v>
      </c>
      <c r="Z27" s="319">
        <f t="shared" si="3"/>
        <v>81568920.963535026</v>
      </c>
      <c r="AA27" s="319">
        <f t="shared" si="3"/>
        <v>82226151.990846261</v>
      </c>
      <c r="AB27" s="319">
        <f t="shared" si="3"/>
        <v>82888678.572127804</v>
      </c>
      <c r="AC27" s="319">
        <f t="shared" si="3"/>
        <v>83556543.375620604</v>
      </c>
      <c r="AD27" s="320">
        <f t="shared" si="3"/>
        <v>84229789.413359478</v>
      </c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</row>
    <row r="28" spans="1:50" ht="15.75" thickBot="1" x14ac:dyDescent="0.3">
      <c r="B28" s="603"/>
      <c r="C28" s="89" t="s">
        <v>92</v>
      </c>
      <c r="D28" s="321">
        <f t="shared" ref="D28:AD28" si="4">D27*100%/D36</f>
        <v>0.81907366874110288</v>
      </c>
      <c r="E28" s="322">
        <f t="shared" si="4"/>
        <v>0.83279506965032657</v>
      </c>
      <c r="F28" s="322">
        <f t="shared" si="4"/>
        <v>0.82882260017974307</v>
      </c>
      <c r="G28" s="322">
        <f t="shared" si="4"/>
        <v>0.81727043547766265</v>
      </c>
      <c r="H28" s="322">
        <f t="shared" si="4"/>
        <v>0.81986801666100251</v>
      </c>
      <c r="I28" s="322">
        <f t="shared" si="4"/>
        <v>0.90257853247454811</v>
      </c>
      <c r="J28" s="322">
        <f t="shared" si="4"/>
        <v>0.94775545775374348</v>
      </c>
      <c r="K28" s="322">
        <f t="shared" si="4"/>
        <v>0.96426478252277448</v>
      </c>
      <c r="L28" s="322">
        <f t="shared" si="4"/>
        <v>0.99893223935893105</v>
      </c>
      <c r="M28" s="322">
        <f t="shared" si="4"/>
        <v>1.0196811788194386</v>
      </c>
      <c r="N28" s="322">
        <f t="shared" si="4"/>
        <v>1.0246765378700764</v>
      </c>
      <c r="O28" s="322">
        <f t="shared" si="4"/>
        <v>1.0351642603055919</v>
      </c>
      <c r="P28" s="322">
        <f t="shared" si="4"/>
        <v>1.0379487674266381</v>
      </c>
      <c r="Q28" s="322">
        <f t="shared" si="4"/>
        <v>1.0390431884037112</v>
      </c>
      <c r="R28" s="322">
        <f t="shared" si="4"/>
        <v>1.0533332313664994</v>
      </c>
      <c r="S28" s="322">
        <f t="shared" si="4"/>
        <v>1.0533332313664996</v>
      </c>
      <c r="T28" s="322">
        <f t="shared" si="4"/>
        <v>1.0533332313664996</v>
      </c>
      <c r="U28" s="322">
        <f t="shared" si="4"/>
        <v>1.0533332313664996</v>
      </c>
      <c r="V28" s="322">
        <f t="shared" si="4"/>
        <v>1.0533332313664998</v>
      </c>
      <c r="W28" s="322">
        <f t="shared" si="4"/>
        <v>1.0533332313664996</v>
      </c>
      <c r="X28" s="322">
        <f t="shared" si="4"/>
        <v>1.0533332313664994</v>
      </c>
      <c r="Y28" s="322">
        <f t="shared" si="4"/>
        <v>1.0533332313664996</v>
      </c>
      <c r="Z28" s="322">
        <f t="shared" si="4"/>
        <v>1.0533332313664996</v>
      </c>
      <c r="AA28" s="322">
        <f t="shared" si="4"/>
        <v>1.0533332313664996</v>
      </c>
      <c r="AB28" s="322">
        <f t="shared" si="4"/>
        <v>1.0533332313664998</v>
      </c>
      <c r="AC28" s="322">
        <f t="shared" si="4"/>
        <v>1.0533332313664998</v>
      </c>
      <c r="AD28" s="323">
        <f t="shared" si="4"/>
        <v>1.0533332313664998</v>
      </c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</row>
    <row r="29" spans="1:50" x14ac:dyDescent="0.25">
      <c r="A29" s="310"/>
      <c r="B29" s="601" t="s">
        <v>143</v>
      </c>
      <c r="C29" s="59" t="s">
        <v>142</v>
      </c>
      <c r="D29" s="284">
        <v>9390.1010565281667</v>
      </c>
      <c r="E29" s="284">
        <v>8653.9574347887337</v>
      </c>
      <c r="F29" s="284">
        <v>8928.8641401197128</v>
      </c>
      <c r="G29" s="284">
        <v>10010.180873056337</v>
      </c>
      <c r="H29" s="284">
        <v>9982.4404778169028</v>
      </c>
      <c r="I29" s="284">
        <v>6436.1552054718359</v>
      </c>
      <c r="J29" s="284">
        <v>4985.9838514084549</v>
      </c>
      <c r="K29" s="284">
        <v>5504.4449255633881</v>
      </c>
      <c r="L29" s="284">
        <v>4816.3424525000119</v>
      </c>
      <c r="M29" s="284">
        <v>4918.2416842112762</v>
      </c>
      <c r="N29" s="284">
        <v>5957.2529375000076</v>
      </c>
      <c r="O29" s="284">
        <v>7009.715610633808</v>
      </c>
      <c r="P29" s="284">
        <v>8614.3051154929653</v>
      </c>
      <c r="Q29" s="284">
        <v>10665.314495521134</v>
      </c>
      <c r="R29" s="284">
        <v>11405.424600070426</v>
      </c>
      <c r="S29" s="324">
        <f>R29+(R29*'Producción Energía '!$R$65)</f>
        <v>11497.32233315649</v>
      </c>
      <c r="T29" s="324">
        <f>S29+(S29*'Producción Energía '!$R$65)</f>
        <v>11589.960520337205</v>
      </c>
      <c r="U29" s="324">
        <f>T29+(T29*'Producción Energía '!$R$65)</f>
        <v>11683.345127725639</v>
      </c>
      <c r="V29" s="324">
        <f>U29+(U29*'Producción Energía '!$R$65)</f>
        <v>11777.482169506045</v>
      </c>
      <c r="W29" s="324">
        <f>V29+(V29*'Producción Energía '!$R$65)</f>
        <v>11872.377708321186</v>
      </c>
      <c r="X29" s="324">
        <f>W29+(W29*'Producción Energía '!$R$65)</f>
        <v>11968.037855662786</v>
      </c>
      <c r="Y29" s="324">
        <f>X29+(X29*'Producción Energía '!$R$65)</f>
        <v>12064.46877226512</v>
      </c>
      <c r="Z29" s="324">
        <f>Y29+(Y29*'Producción Energía '!$R$65)</f>
        <v>12161.676668501786</v>
      </c>
      <c r="AA29" s="324">
        <f>Z29+(Z29*'Producción Energía '!$R$65)</f>
        <v>12259.667804785664</v>
      </c>
      <c r="AB29" s="324">
        <f>AA29+(AA29*'Producción Energía '!$R$65)</f>
        <v>12358.448491972098</v>
      </c>
      <c r="AC29" s="324">
        <f>AB29+(AB29*'Producción Energía '!$R$65)</f>
        <v>12458.025091765332</v>
      </c>
      <c r="AD29" s="325">
        <f>AC29+(AC29*'Producción Energía '!$R$65)</f>
        <v>12558.404017128221</v>
      </c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</row>
    <row r="30" spans="1:50" x14ac:dyDescent="0.25">
      <c r="A30" s="310"/>
      <c r="B30" s="602"/>
      <c r="C30" s="117" t="s">
        <v>91</v>
      </c>
      <c r="D30" s="326">
        <f>D29*1000</f>
        <v>9390101.0565281659</v>
      </c>
      <c r="E30" s="299">
        <f t="shared" ref="E30:Q30" si="5">E29*1000</f>
        <v>8653957.4347887337</v>
      </c>
      <c r="F30" s="299">
        <f t="shared" si="5"/>
        <v>8928864.1401197128</v>
      </c>
      <c r="G30" s="299">
        <f t="shared" si="5"/>
        <v>10010180.873056337</v>
      </c>
      <c r="H30" s="299">
        <f t="shared" si="5"/>
        <v>9982440.4778169021</v>
      </c>
      <c r="I30" s="299">
        <f t="shared" si="5"/>
        <v>6436155.205471836</v>
      </c>
      <c r="J30" s="299">
        <f t="shared" si="5"/>
        <v>4985983.8514084546</v>
      </c>
      <c r="K30" s="299">
        <f t="shared" si="5"/>
        <v>5504444.9255633885</v>
      </c>
      <c r="L30" s="299">
        <f t="shared" si="5"/>
        <v>4816342.4525000118</v>
      </c>
      <c r="M30" s="299">
        <f t="shared" si="5"/>
        <v>4918241.6842112765</v>
      </c>
      <c r="N30" s="299">
        <f t="shared" si="5"/>
        <v>5957252.9375000075</v>
      </c>
      <c r="O30" s="299">
        <f t="shared" si="5"/>
        <v>7009715.6106338082</v>
      </c>
      <c r="P30" s="299">
        <f t="shared" si="5"/>
        <v>8614305.115492966</v>
      </c>
      <c r="Q30" s="299">
        <f t="shared" si="5"/>
        <v>10665314.495521134</v>
      </c>
      <c r="R30" s="299">
        <f t="shared" ref="R30" si="6">R29*1000</f>
        <v>11405424.600070426</v>
      </c>
      <c r="S30" s="299">
        <f t="shared" ref="S30" si="7">S29*1000</f>
        <v>11497322.333156489</v>
      </c>
      <c r="T30" s="299">
        <f t="shared" ref="T30" si="8">T29*1000</f>
        <v>11589960.520337205</v>
      </c>
      <c r="U30" s="299">
        <f t="shared" ref="U30" si="9">U29*1000</f>
        <v>11683345.127725638</v>
      </c>
      <c r="V30" s="299">
        <f t="shared" ref="V30" si="10">V29*1000</f>
        <v>11777482.169506045</v>
      </c>
      <c r="W30" s="299">
        <f t="shared" ref="W30" si="11">W29*1000</f>
        <v>11872377.708321186</v>
      </c>
      <c r="X30" s="299">
        <f t="shared" ref="X30" si="12">X29*1000</f>
        <v>11968037.855662785</v>
      </c>
      <c r="Y30" s="299">
        <f t="shared" ref="Y30" si="13">Y29*1000</f>
        <v>12064468.772265119</v>
      </c>
      <c r="Z30" s="299">
        <f t="shared" ref="Z30" si="14">Z29*1000</f>
        <v>12161676.668501787</v>
      </c>
      <c r="AA30" s="299">
        <f t="shared" ref="AA30" si="15">AA29*1000</f>
        <v>12259667.804785663</v>
      </c>
      <c r="AB30" s="299">
        <f t="shared" ref="AB30" si="16">AB29*1000</f>
        <v>12358448.491972098</v>
      </c>
      <c r="AC30" s="299">
        <f t="shared" ref="AC30" si="17">AC29*1000</f>
        <v>12458025.091765333</v>
      </c>
      <c r="AD30" s="327">
        <f t="shared" ref="AD30" si="18">AD29*1000</f>
        <v>12558404.017128222</v>
      </c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</row>
    <row r="31" spans="1:50" ht="15.75" thickBot="1" x14ac:dyDescent="0.3">
      <c r="A31" s="310"/>
      <c r="B31" s="603"/>
      <c r="C31" s="89" t="s">
        <v>92</v>
      </c>
      <c r="D31" s="328">
        <f t="shared" ref="D31:AD31" si="19">D30*100%/D36</f>
        <v>0.14605850142367655</v>
      </c>
      <c r="E31" s="329">
        <f t="shared" si="19"/>
        <v>0.1284999470612766</v>
      </c>
      <c r="F31" s="329">
        <f t="shared" si="19"/>
        <v>0.12710307819498801</v>
      </c>
      <c r="G31" s="329">
        <f t="shared" si="19"/>
        <v>0.13870664107438668</v>
      </c>
      <c r="H31" s="329">
        <f t="shared" si="19"/>
        <v>0.13549729163720392</v>
      </c>
      <c r="I31" s="329">
        <f t="shared" si="19"/>
        <v>8.7818160284905966E-2</v>
      </c>
      <c r="J31" s="329">
        <f t="shared" si="19"/>
        <v>6.8168509538542463E-2</v>
      </c>
      <c r="K31" s="329">
        <f t="shared" si="19"/>
        <v>7.5549673128085443E-2</v>
      </c>
      <c r="L31" s="329">
        <f t="shared" si="19"/>
        <v>6.6347375897144803E-2</v>
      </c>
      <c r="M31" s="329">
        <f t="shared" si="19"/>
        <v>6.758264291777881E-2</v>
      </c>
      <c r="N31" s="329">
        <f t="shared" si="19"/>
        <v>8.1954590218308948E-2</v>
      </c>
      <c r="O31" s="329">
        <f t="shared" si="19"/>
        <v>9.6566270094744971E-2</v>
      </c>
      <c r="P31" s="329">
        <f t="shared" si="19"/>
        <v>0.11861601079724053</v>
      </c>
      <c r="Q31" s="329">
        <f t="shared" si="19"/>
        <v>0.14685770266964882</v>
      </c>
      <c r="R31" s="329">
        <f t="shared" si="19"/>
        <v>0.15704876358232486</v>
      </c>
      <c r="S31" s="329">
        <f t="shared" si="19"/>
        <v>0.15704876358232486</v>
      </c>
      <c r="T31" s="329">
        <f t="shared" si="19"/>
        <v>0.15704876358232489</v>
      </c>
      <c r="U31" s="329">
        <f t="shared" si="19"/>
        <v>0.15704876358232486</v>
      </c>
      <c r="V31" s="329">
        <f t="shared" si="19"/>
        <v>0.15704876358232486</v>
      </c>
      <c r="W31" s="329">
        <f t="shared" si="19"/>
        <v>0.15704876358232484</v>
      </c>
      <c r="X31" s="329">
        <f t="shared" si="19"/>
        <v>0.15704876358232484</v>
      </c>
      <c r="Y31" s="329">
        <f t="shared" si="19"/>
        <v>0.15704876358232484</v>
      </c>
      <c r="Z31" s="329">
        <f t="shared" si="19"/>
        <v>0.15704876358232486</v>
      </c>
      <c r="AA31" s="329">
        <f t="shared" si="19"/>
        <v>0.15704876358232484</v>
      </c>
      <c r="AB31" s="329">
        <f t="shared" si="19"/>
        <v>0.15704876358232486</v>
      </c>
      <c r="AC31" s="329">
        <f t="shared" si="19"/>
        <v>0.15704876358232486</v>
      </c>
      <c r="AD31" s="330">
        <f t="shared" si="19"/>
        <v>0.15704876358232486</v>
      </c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</row>
    <row r="32" spans="1:50" x14ac:dyDescent="0.25">
      <c r="A32" s="310"/>
      <c r="B32" s="579" t="s">
        <v>44</v>
      </c>
      <c r="C32" s="116" t="s">
        <v>91</v>
      </c>
      <c r="D32" s="331">
        <f>D36*D33</f>
        <v>7515836.8856451428</v>
      </c>
      <c r="E32" s="332">
        <f t="shared" ref="E32:AD32" si="20">E36*E33</f>
        <v>6926627.5308049032</v>
      </c>
      <c r="F32" s="332">
        <f t="shared" si="20"/>
        <v>7146662.8577518174</v>
      </c>
      <c r="G32" s="332">
        <f t="shared" si="20"/>
        <v>8012148.7707942929</v>
      </c>
      <c r="H32" s="332">
        <f t="shared" si="20"/>
        <v>7989945.3584446479</v>
      </c>
      <c r="I32" s="332">
        <f t="shared" si="20"/>
        <v>5151498.6264596572</v>
      </c>
      <c r="J32" s="332">
        <f t="shared" si="20"/>
        <v>3990781.474667327</v>
      </c>
      <c r="K32" s="332">
        <f t="shared" si="20"/>
        <v>4405757.7184209367</v>
      </c>
      <c r="L32" s="332">
        <f t="shared" si="20"/>
        <v>3855000.4989810102</v>
      </c>
      <c r="M32" s="332">
        <f t="shared" si="20"/>
        <v>3936560.6440427057</v>
      </c>
      <c r="N32" s="332">
        <f t="shared" si="20"/>
        <v>4768185.2511750059</v>
      </c>
      <c r="O32" s="332">
        <f t="shared" si="20"/>
        <v>5610576.3747513006</v>
      </c>
      <c r="P32" s="332">
        <f t="shared" si="20"/>
        <v>6894889.8144405698</v>
      </c>
      <c r="Q32" s="332">
        <f t="shared" si="20"/>
        <v>8536517.722215116</v>
      </c>
      <c r="R32" s="332">
        <f t="shared" si="20"/>
        <v>9128901.8498963695</v>
      </c>
      <c r="S32" s="332">
        <f t="shared" si="20"/>
        <v>9202456.7954584546</v>
      </c>
      <c r="T32" s="332">
        <f t="shared" si="20"/>
        <v>9276604.4004778992</v>
      </c>
      <c r="U32" s="332">
        <f t="shared" si="20"/>
        <v>9351349.4402316008</v>
      </c>
      <c r="V32" s="332">
        <f t="shared" si="20"/>
        <v>9426696.7284726389</v>
      </c>
      <c r="W32" s="332">
        <f t="shared" si="20"/>
        <v>9502651.1177402753</v>
      </c>
      <c r="X32" s="332">
        <f t="shared" si="20"/>
        <v>9579217.499672493</v>
      </c>
      <c r="Y32" s="332">
        <f t="shared" si="20"/>
        <v>9656400.8053210005</v>
      </c>
      <c r="Z32" s="332">
        <f t="shared" si="20"/>
        <v>9734206.0054688305</v>
      </c>
      <c r="AA32" s="332">
        <f t="shared" si="20"/>
        <v>9812638.1109504439</v>
      </c>
      <c r="AB32" s="332">
        <f t="shared" si="20"/>
        <v>9891702.1729744673</v>
      </c>
      <c r="AC32" s="332">
        <f t="shared" si="20"/>
        <v>9971403.2834489718</v>
      </c>
      <c r="AD32" s="333">
        <f t="shared" si="20"/>
        <v>10051746.575309427</v>
      </c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</row>
    <row r="33" spans="1:50" ht="15.75" thickBot="1" x14ac:dyDescent="0.3">
      <c r="A33" s="310"/>
      <c r="B33" s="580"/>
      <c r="C33" s="90">
        <v>0.8004</v>
      </c>
      <c r="D33" s="321">
        <f>D31*$C$33</f>
        <v>0.1169052245395107</v>
      </c>
      <c r="E33" s="322">
        <f t="shared" ref="E33:AD33" si="21">E31*$C$33</f>
        <v>0.10285135762784579</v>
      </c>
      <c r="F33" s="322">
        <f t="shared" si="21"/>
        <v>0.1017333037872684</v>
      </c>
      <c r="G33" s="322">
        <f t="shared" si="21"/>
        <v>0.1110207955159391</v>
      </c>
      <c r="H33" s="322">
        <f t="shared" si="21"/>
        <v>0.10845203222641801</v>
      </c>
      <c r="I33" s="322">
        <f t="shared" si="21"/>
        <v>7.0289655492038736E-2</v>
      </c>
      <c r="J33" s="322">
        <f t="shared" si="21"/>
        <v>5.4562075034649389E-2</v>
      </c>
      <c r="K33" s="322">
        <f t="shared" si="21"/>
        <v>6.046995837171959E-2</v>
      </c>
      <c r="L33" s="322">
        <f t="shared" si="21"/>
        <v>5.3104439668074703E-2</v>
      </c>
      <c r="M33" s="322">
        <f t="shared" si="21"/>
        <v>5.4093147391390158E-2</v>
      </c>
      <c r="N33" s="322">
        <f t="shared" si="21"/>
        <v>6.5596454010734481E-2</v>
      </c>
      <c r="O33" s="322">
        <f t="shared" si="21"/>
        <v>7.7291642583833878E-2</v>
      </c>
      <c r="P33" s="322">
        <f t="shared" si="21"/>
        <v>9.4940255042111316E-2</v>
      </c>
      <c r="Q33" s="322">
        <f t="shared" si="21"/>
        <v>0.11754490521678691</v>
      </c>
      <c r="R33" s="322">
        <f t="shared" si="21"/>
        <v>0.12570183037129282</v>
      </c>
      <c r="S33" s="322">
        <f t="shared" si="21"/>
        <v>0.12570183037129282</v>
      </c>
      <c r="T33" s="322">
        <f t="shared" si="21"/>
        <v>0.12570183037129284</v>
      </c>
      <c r="U33" s="322">
        <f t="shared" si="21"/>
        <v>0.12570183037129282</v>
      </c>
      <c r="V33" s="322">
        <f t="shared" si="21"/>
        <v>0.12570183037129282</v>
      </c>
      <c r="W33" s="322">
        <f t="shared" si="21"/>
        <v>0.12570183037129279</v>
      </c>
      <c r="X33" s="322">
        <f t="shared" si="21"/>
        <v>0.12570183037129279</v>
      </c>
      <c r="Y33" s="322">
        <f t="shared" si="21"/>
        <v>0.12570183037129279</v>
      </c>
      <c r="Z33" s="322">
        <f t="shared" si="21"/>
        <v>0.12570183037129282</v>
      </c>
      <c r="AA33" s="322">
        <f t="shared" si="21"/>
        <v>0.12570183037129279</v>
      </c>
      <c r="AB33" s="322">
        <f t="shared" si="21"/>
        <v>0.12570183037129282</v>
      </c>
      <c r="AC33" s="322">
        <f t="shared" si="21"/>
        <v>0.12570183037129282</v>
      </c>
      <c r="AD33" s="323">
        <f t="shared" si="21"/>
        <v>0.12570183037129282</v>
      </c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</row>
    <row r="34" spans="1:50" x14ac:dyDescent="0.25">
      <c r="A34" s="310"/>
      <c r="B34" s="579" t="s">
        <v>46</v>
      </c>
      <c r="C34" s="116" t="s">
        <v>91</v>
      </c>
      <c r="D34" s="334">
        <f>D35*D36</f>
        <v>1832947.726234298</v>
      </c>
      <c r="E34" s="335">
        <f t="shared" ref="E34:AD34" si="22">E35*E36</f>
        <v>1689252.491270761</v>
      </c>
      <c r="F34" s="335">
        <f t="shared" si="22"/>
        <v>1742914.2801513679</v>
      </c>
      <c r="G34" s="335">
        <f t="shared" si="22"/>
        <v>1953987.3064205975</v>
      </c>
      <c r="H34" s="335">
        <f t="shared" si="22"/>
        <v>1948572.3812698594</v>
      </c>
      <c r="I34" s="335">
        <f t="shared" si="22"/>
        <v>1256337.4961081024</v>
      </c>
      <c r="J34" s="335">
        <f t="shared" si="22"/>
        <v>973264.0477949304</v>
      </c>
      <c r="K34" s="335">
        <f t="shared" si="22"/>
        <v>1074467.6494699735</v>
      </c>
      <c r="L34" s="335">
        <f t="shared" si="22"/>
        <v>940150.04672800249</v>
      </c>
      <c r="M34" s="335">
        <f t="shared" si="22"/>
        <v>960040.77675804123</v>
      </c>
      <c r="N34" s="335">
        <f t="shared" si="22"/>
        <v>1162855.7734000017</v>
      </c>
      <c r="O34" s="335">
        <f t="shared" si="22"/>
        <v>1368296.4871957195</v>
      </c>
      <c r="P34" s="335">
        <f t="shared" si="22"/>
        <v>1681512.3585442272</v>
      </c>
      <c r="Q34" s="335">
        <f t="shared" si="22"/>
        <v>2081869.3895257255</v>
      </c>
      <c r="R34" s="335">
        <f t="shared" si="22"/>
        <v>2226338.8819337473</v>
      </c>
      <c r="S34" s="335">
        <f t="shared" si="22"/>
        <v>2244277.3194321468</v>
      </c>
      <c r="T34" s="335">
        <f t="shared" si="22"/>
        <v>2262360.2935698228</v>
      </c>
      <c r="U34" s="335">
        <f t="shared" si="22"/>
        <v>2280588.9689320447</v>
      </c>
      <c r="V34" s="335">
        <f t="shared" si="22"/>
        <v>2298964.5194875803</v>
      </c>
      <c r="W34" s="335">
        <f t="shared" si="22"/>
        <v>2317488.1286642957</v>
      </c>
      <c r="X34" s="335">
        <f t="shared" si="22"/>
        <v>2336160.9894253756</v>
      </c>
      <c r="Y34" s="335">
        <f t="shared" si="22"/>
        <v>2354984.3043461516</v>
      </c>
      <c r="Z34" s="335">
        <f t="shared" si="22"/>
        <v>2373959.2856915491</v>
      </c>
      <c r="AA34" s="335">
        <f t="shared" si="22"/>
        <v>2393087.1554941614</v>
      </c>
      <c r="AB34" s="335">
        <f t="shared" si="22"/>
        <v>2412369.1456329538</v>
      </c>
      <c r="AC34" s="335">
        <f t="shared" si="22"/>
        <v>2431806.4979125932</v>
      </c>
      <c r="AD34" s="336">
        <f t="shared" si="22"/>
        <v>2451400.464143429</v>
      </c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</row>
    <row r="35" spans="1:50" ht="15.75" thickBot="1" x14ac:dyDescent="0.3">
      <c r="A35" s="310"/>
      <c r="B35" s="580"/>
      <c r="C35" s="90">
        <v>0.19520000000000001</v>
      </c>
      <c r="D35" s="321">
        <f>D31*$C$35</f>
        <v>2.8510619477901664E-2</v>
      </c>
      <c r="E35" s="322">
        <f t="shared" ref="E35:AD35" si="23">E31*$C$35</f>
        <v>2.5083189666361194E-2</v>
      </c>
      <c r="F35" s="322">
        <f t="shared" si="23"/>
        <v>2.4810520863661659E-2</v>
      </c>
      <c r="G35" s="322">
        <f t="shared" si="23"/>
        <v>2.7075536337720283E-2</v>
      </c>
      <c r="H35" s="322">
        <f t="shared" si="23"/>
        <v>2.6449071327582205E-2</v>
      </c>
      <c r="I35" s="322">
        <f t="shared" si="23"/>
        <v>1.7142104887613644E-2</v>
      </c>
      <c r="J35" s="322">
        <f t="shared" si="23"/>
        <v>1.330649306192349E-2</v>
      </c>
      <c r="K35" s="322">
        <f t="shared" si="23"/>
        <v>1.4747296194602279E-2</v>
      </c>
      <c r="L35" s="322">
        <f t="shared" si="23"/>
        <v>1.2951007775122666E-2</v>
      </c>
      <c r="M35" s="322">
        <f t="shared" si="23"/>
        <v>1.3192131897550424E-2</v>
      </c>
      <c r="N35" s="322">
        <f t="shared" si="23"/>
        <v>1.5997536010613909E-2</v>
      </c>
      <c r="O35" s="322">
        <f t="shared" si="23"/>
        <v>1.8849735922494219E-2</v>
      </c>
      <c r="P35" s="322">
        <f t="shared" si="23"/>
        <v>2.3153845307621355E-2</v>
      </c>
      <c r="Q35" s="322">
        <f t="shared" si="23"/>
        <v>2.8666623561115451E-2</v>
      </c>
      <c r="R35" s="322">
        <f t="shared" si="23"/>
        <v>3.0655918651269817E-2</v>
      </c>
      <c r="S35" s="322">
        <f t="shared" si="23"/>
        <v>3.0655918651269817E-2</v>
      </c>
      <c r="T35" s="322">
        <f t="shared" si="23"/>
        <v>3.065591865126982E-2</v>
      </c>
      <c r="U35" s="322">
        <f t="shared" si="23"/>
        <v>3.0655918651269817E-2</v>
      </c>
      <c r="V35" s="322">
        <f t="shared" si="23"/>
        <v>3.0655918651269817E-2</v>
      </c>
      <c r="W35" s="322">
        <f t="shared" si="23"/>
        <v>3.065591865126981E-2</v>
      </c>
      <c r="X35" s="322">
        <f t="shared" si="23"/>
        <v>3.065591865126981E-2</v>
      </c>
      <c r="Y35" s="322">
        <f t="shared" si="23"/>
        <v>3.065591865126981E-2</v>
      </c>
      <c r="Z35" s="322">
        <f t="shared" si="23"/>
        <v>3.0655918651269817E-2</v>
      </c>
      <c r="AA35" s="322">
        <f t="shared" si="23"/>
        <v>3.065591865126981E-2</v>
      </c>
      <c r="AB35" s="322">
        <f t="shared" si="23"/>
        <v>3.0655918651269817E-2</v>
      </c>
      <c r="AC35" s="322">
        <f t="shared" si="23"/>
        <v>3.0655918651269817E-2</v>
      </c>
      <c r="AD35" s="323">
        <f t="shared" si="23"/>
        <v>3.0655918651269817E-2</v>
      </c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</row>
    <row r="36" spans="1:50" ht="15.75" thickBot="1" x14ac:dyDescent="0.3">
      <c r="B36" s="91" t="s">
        <v>173</v>
      </c>
      <c r="C36" s="92" t="s">
        <v>91</v>
      </c>
      <c r="D36" s="337">
        <v>64290000</v>
      </c>
      <c r="E36" s="338">
        <v>67346000</v>
      </c>
      <c r="F36" s="339">
        <v>70249000</v>
      </c>
      <c r="G36" s="339">
        <v>72168000</v>
      </c>
      <c r="H36" s="339">
        <v>73672620</v>
      </c>
      <c r="I36" s="339">
        <v>73289570</v>
      </c>
      <c r="J36" s="339">
        <v>73142040</v>
      </c>
      <c r="K36" s="339">
        <v>72858620</v>
      </c>
      <c r="L36" s="339">
        <v>72592810</v>
      </c>
      <c r="M36" s="339">
        <v>72773740</v>
      </c>
      <c r="N36" s="339">
        <v>72689680</v>
      </c>
      <c r="O36" s="339">
        <v>72589690</v>
      </c>
      <c r="P36" s="339">
        <v>72623460</v>
      </c>
      <c r="Q36" s="339">
        <v>72623460</v>
      </c>
      <c r="R36" s="339">
        <v>72623460</v>
      </c>
      <c r="S36" s="339">
        <v>73208614.132957503</v>
      </c>
      <c r="T36" s="339">
        <v>73798483.069634318</v>
      </c>
      <c r="U36" s="339">
        <v>74393104.798951417</v>
      </c>
      <c r="V36" s="339">
        <v>74992517.615920588</v>
      </c>
      <c r="W36" s="339">
        <v>75596760.124110714</v>
      </c>
      <c r="X36" s="339">
        <v>76205871.238133937</v>
      </c>
      <c r="Y36" s="339">
        <v>76819890.186151862</v>
      </c>
      <c r="Z36" s="339">
        <v>77438856.512401924</v>
      </c>
      <c r="AA36" s="339">
        <v>78062810.079744145</v>
      </c>
      <c r="AB36" s="339">
        <v>78691791.072228387</v>
      </c>
      <c r="AC36" s="339">
        <v>79325839.997682273</v>
      </c>
      <c r="AD36" s="340">
        <v>79964997.690320015</v>
      </c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</row>
    <row r="37" spans="1:50" x14ac:dyDescent="0.25">
      <c r="F37" s="104"/>
      <c r="G37" s="104"/>
      <c r="H37" s="104"/>
      <c r="I37" s="104"/>
      <c r="J37" s="104"/>
      <c r="K37" s="104"/>
      <c r="L37" s="104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  <c r="AE37" s="341"/>
      <c r="AF37" s="341"/>
      <c r="AG37" s="341"/>
      <c r="AH37" s="341"/>
      <c r="AI37" s="341"/>
      <c r="AJ37" s="341"/>
      <c r="AK37" s="341"/>
      <c r="AL37" s="341"/>
      <c r="AM37" s="341"/>
      <c r="AN37" s="341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</row>
    <row r="38" spans="1:50" ht="15.75" thickBot="1" x14ac:dyDescent="0.3">
      <c r="B38" s="310" t="s">
        <v>172</v>
      </c>
      <c r="C38" s="102" t="s">
        <v>68</v>
      </c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</row>
    <row r="39" spans="1:50" ht="15.75" thickBot="1" x14ac:dyDescent="0.3">
      <c r="H39" s="591" t="s">
        <v>96</v>
      </c>
      <c r="I39" s="592"/>
      <c r="J39" s="592"/>
      <c r="K39" s="593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</row>
    <row r="40" spans="1:50" ht="30.75" thickBot="1" x14ac:dyDescent="0.3">
      <c r="C40" s="588" t="s">
        <v>70</v>
      </c>
      <c r="D40" s="589"/>
      <c r="E40" s="589"/>
      <c r="F40" s="590"/>
      <c r="G40" s="25"/>
      <c r="H40" s="285" t="s">
        <v>37</v>
      </c>
      <c r="I40" s="286" t="s">
        <v>38</v>
      </c>
      <c r="J40" s="287" t="s">
        <v>39</v>
      </c>
      <c r="K40" s="288" t="s">
        <v>40</v>
      </c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4"/>
      <c r="Z40" s="314"/>
      <c r="AA40" s="314"/>
      <c r="AB40" s="314"/>
      <c r="AC40" s="314"/>
      <c r="AD40" s="314"/>
      <c r="AE40" s="314"/>
      <c r="AF40" s="314"/>
      <c r="AG40" s="314"/>
      <c r="AH40" s="314"/>
      <c r="AI40" s="314"/>
      <c r="AJ40" s="314"/>
      <c r="AK40" s="314"/>
      <c r="AL40" s="314"/>
      <c r="AM40" s="314"/>
      <c r="AN40" s="31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</row>
    <row r="41" spans="1:50" x14ac:dyDescent="0.25">
      <c r="C41" s="258" t="s">
        <v>71</v>
      </c>
      <c r="D41" s="275" t="s">
        <v>72</v>
      </c>
      <c r="E41" s="259" t="s">
        <v>73</v>
      </c>
      <c r="F41" s="260" t="s">
        <v>74</v>
      </c>
      <c r="G41" s="104"/>
      <c r="H41" s="584" t="s">
        <v>95</v>
      </c>
      <c r="I41" s="289">
        <v>44409</v>
      </c>
      <c r="J41" s="120">
        <v>1500</v>
      </c>
      <c r="K41" s="586" t="s">
        <v>43</v>
      </c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  <c r="AE41" s="341"/>
      <c r="AF41" s="341"/>
      <c r="AG41" s="341"/>
      <c r="AH41" s="341"/>
      <c r="AI41" s="341"/>
      <c r="AJ41" s="341"/>
      <c r="AK41" s="341"/>
      <c r="AL41" s="341"/>
      <c r="AM41" s="341"/>
      <c r="AN41" s="341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</row>
    <row r="42" spans="1:50" ht="15.75" thickBot="1" x14ac:dyDescent="0.3">
      <c r="C42" s="276" t="s">
        <v>75</v>
      </c>
      <c r="D42" s="277" t="s">
        <v>76</v>
      </c>
      <c r="E42" s="278" t="s">
        <v>75</v>
      </c>
      <c r="F42" s="279" t="s">
        <v>76</v>
      </c>
      <c r="G42" s="132"/>
      <c r="H42" s="584"/>
      <c r="I42" s="289">
        <v>44531</v>
      </c>
      <c r="J42" s="120">
        <v>1800</v>
      </c>
      <c r="K42" s="586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</row>
    <row r="43" spans="1:50" x14ac:dyDescent="0.25">
      <c r="B43" s="280">
        <v>1994</v>
      </c>
      <c r="C43" s="342">
        <v>24187</v>
      </c>
      <c r="D43" s="342">
        <v>29.26</v>
      </c>
      <c r="E43" s="342">
        <v>64391</v>
      </c>
      <c r="F43" s="343">
        <v>77.900000000000006</v>
      </c>
      <c r="G43" s="344"/>
      <c r="H43" s="584"/>
      <c r="I43" s="289">
        <v>44621</v>
      </c>
      <c r="J43" s="120">
        <v>2100</v>
      </c>
      <c r="K43" s="586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</row>
    <row r="44" spans="1:50" x14ac:dyDescent="0.25">
      <c r="B44" s="281">
        <v>1995</v>
      </c>
      <c r="C44" s="345">
        <v>24367</v>
      </c>
      <c r="D44" s="345">
        <v>26.7</v>
      </c>
      <c r="E44" s="345">
        <v>65230</v>
      </c>
      <c r="F44" s="346">
        <v>71.48</v>
      </c>
      <c r="G44" s="344"/>
      <c r="H44" s="584"/>
      <c r="I44" s="289">
        <v>44713</v>
      </c>
      <c r="J44" s="120">
        <v>2400</v>
      </c>
      <c r="K44" s="586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</row>
    <row r="45" spans="1:50" x14ac:dyDescent="0.25">
      <c r="B45" s="282">
        <v>1996</v>
      </c>
      <c r="C45" s="345">
        <v>24547</v>
      </c>
      <c r="D45" s="345">
        <v>23.69</v>
      </c>
      <c r="E45" s="345">
        <v>66069</v>
      </c>
      <c r="F45" s="346">
        <v>63.73</v>
      </c>
      <c r="G45" s="132"/>
      <c r="H45" s="20" t="s">
        <v>97</v>
      </c>
      <c r="I45" s="289">
        <v>44166</v>
      </c>
      <c r="J45" s="88">
        <v>200</v>
      </c>
      <c r="K45" s="111" t="s">
        <v>46</v>
      </c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</row>
    <row r="46" spans="1:50" x14ac:dyDescent="0.25">
      <c r="B46" s="281">
        <v>1997</v>
      </c>
      <c r="C46" s="345">
        <v>28581</v>
      </c>
      <c r="D46" s="345">
        <v>24.76</v>
      </c>
      <c r="E46" s="345">
        <v>67000</v>
      </c>
      <c r="F46" s="346">
        <v>58.75</v>
      </c>
      <c r="G46" s="344"/>
      <c r="H46" s="20" t="s">
        <v>98</v>
      </c>
      <c r="I46" s="289">
        <v>44531</v>
      </c>
      <c r="J46" s="88">
        <v>300</v>
      </c>
      <c r="K46" s="111" t="s">
        <v>46</v>
      </c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</row>
    <row r="47" spans="1:50" x14ac:dyDescent="0.25">
      <c r="B47" s="282">
        <v>1998</v>
      </c>
      <c r="C47" s="345">
        <v>27072</v>
      </c>
      <c r="D47" s="345">
        <v>18.89</v>
      </c>
      <c r="E47" s="345">
        <v>68800</v>
      </c>
      <c r="F47" s="346">
        <v>48.2</v>
      </c>
      <c r="G47" s="344"/>
      <c r="H47" s="20" t="s">
        <v>99</v>
      </c>
      <c r="I47" s="289">
        <v>45108</v>
      </c>
      <c r="J47" s="88">
        <v>250</v>
      </c>
      <c r="K47" s="111" t="s">
        <v>46</v>
      </c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</row>
    <row r="48" spans="1:50" ht="15.75" thickBot="1" x14ac:dyDescent="0.3">
      <c r="B48" s="281">
        <v>1999</v>
      </c>
      <c r="C48" s="345">
        <v>39758</v>
      </c>
      <c r="D48" s="345">
        <v>22.61</v>
      </c>
      <c r="E48" s="345">
        <v>75400</v>
      </c>
      <c r="F48" s="346">
        <v>42.9</v>
      </c>
      <c r="G48" s="344"/>
      <c r="H48" s="21" t="s">
        <v>100</v>
      </c>
      <c r="I48" s="290">
        <v>45261</v>
      </c>
      <c r="J48" s="98">
        <v>300</v>
      </c>
      <c r="K48" s="112" t="s">
        <v>46</v>
      </c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</row>
    <row r="49" spans="2:50" x14ac:dyDescent="0.25">
      <c r="B49" s="282">
        <v>2000</v>
      </c>
      <c r="C49" s="345">
        <v>29234</v>
      </c>
      <c r="D49" s="345">
        <v>14</v>
      </c>
      <c r="E49" s="345">
        <v>82000</v>
      </c>
      <c r="F49" s="346">
        <v>39.299999999999997</v>
      </c>
      <c r="G49" s="345"/>
      <c r="H49" s="27"/>
      <c r="I49" s="347"/>
      <c r="J49" s="27"/>
      <c r="K49" s="27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</row>
    <row r="50" spans="2:50" x14ac:dyDescent="0.25">
      <c r="B50" s="281">
        <v>2001</v>
      </c>
      <c r="C50" s="345">
        <v>30046</v>
      </c>
      <c r="D50" s="345">
        <v>13.07</v>
      </c>
      <c r="E50" s="345">
        <v>82000</v>
      </c>
      <c r="F50" s="346">
        <v>39.299999999999997</v>
      </c>
      <c r="G50" s="345"/>
      <c r="H50" s="27"/>
      <c r="I50" s="347"/>
      <c r="J50" s="27"/>
      <c r="K50" s="27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</row>
    <row r="51" spans="2:50" x14ac:dyDescent="0.25">
      <c r="B51" s="282">
        <v>2002</v>
      </c>
      <c r="C51" s="345">
        <v>33220</v>
      </c>
      <c r="D51" s="345">
        <v>13.25</v>
      </c>
      <c r="E51" s="345">
        <v>85000</v>
      </c>
      <c r="F51" s="346">
        <v>33.9</v>
      </c>
      <c r="G51" s="345"/>
      <c r="H51" s="27"/>
      <c r="I51" s="347"/>
      <c r="J51" s="27"/>
      <c r="K51" s="27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</row>
    <row r="52" spans="2:50" x14ac:dyDescent="0.25">
      <c r="B52" s="281">
        <v>2003</v>
      </c>
      <c r="C52" s="345">
        <v>41355</v>
      </c>
      <c r="D52" s="345">
        <v>14.37</v>
      </c>
      <c r="E52" s="345">
        <v>86300</v>
      </c>
      <c r="F52" s="346">
        <v>29.99</v>
      </c>
      <c r="G52" s="345"/>
      <c r="H52" s="88"/>
      <c r="I52" s="347"/>
      <c r="J52" s="27"/>
      <c r="K52" s="27"/>
    </row>
    <row r="53" spans="2:50" x14ac:dyDescent="0.25">
      <c r="B53" s="282">
        <v>2004</v>
      </c>
      <c r="C53" s="345">
        <v>75040</v>
      </c>
      <c r="D53" s="345">
        <v>28.57</v>
      </c>
      <c r="E53" s="345">
        <v>280000</v>
      </c>
      <c r="F53" s="346">
        <v>106.62</v>
      </c>
      <c r="G53" s="345"/>
    </row>
    <row r="54" spans="2:50" x14ac:dyDescent="0.25">
      <c r="B54" s="281">
        <v>2005</v>
      </c>
      <c r="C54" s="345">
        <v>55762</v>
      </c>
      <c r="D54" s="345">
        <v>20.66</v>
      </c>
      <c r="E54" s="345">
        <v>270000</v>
      </c>
      <c r="F54" s="346">
        <v>100.05</v>
      </c>
      <c r="G54" s="345"/>
    </row>
    <row r="55" spans="2:50" x14ac:dyDescent="0.25">
      <c r="B55" s="282">
        <v>2006</v>
      </c>
      <c r="C55" s="345">
        <v>62000</v>
      </c>
      <c r="D55" s="345">
        <v>55</v>
      </c>
      <c r="E55" s="345">
        <v>205000</v>
      </c>
      <c r="F55" s="346">
        <v>110</v>
      </c>
      <c r="G55" s="345"/>
    </row>
    <row r="56" spans="2:50" x14ac:dyDescent="0.25">
      <c r="B56" s="281">
        <v>2007</v>
      </c>
      <c r="C56" s="345">
        <v>75233</v>
      </c>
      <c r="D56" s="345">
        <v>37</v>
      </c>
      <c r="E56" s="345">
        <v>258000</v>
      </c>
      <c r="F56" s="346">
        <v>129</v>
      </c>
      <c r="G56" s="345"/>
      <c r="H56" s="88"/>
      <c r="I56" s="347"/>
      <c r="J56" s="27"/>
      <c r="K56" s="88"/>
    </row>
    <row r="57" spans="2:50" x14ac:dyDescent="0.25">
      <c r="B57" s="282">
        <v>2008</v>
      </c>
      <c r="C57" s="345">
        <v>114218</v>
      </c>
      <c r="D57" s="345">
        <v>47.42</v>
      </c>
      <c r="E57" s="345">
        <v>189000</v>
      </c>
      <c r="F57" s="346">
        <v>78.47</v>
      </c>
      <c r="G57" s="345"/>
      <c r="H57" s="348"/>
      <c r="I57" s="27"/>
      <c r="J57" s="348"/>
      <c r="K57" s="27"/>
    </row>
    <row r="58" spans="2:50" x14ac:dyDescent="0.25">
      <c r="B58" s="281">
        <v>2009</v>
      </c>
      <c r="C58" s="345">
        <v>94359</v>
      </c>
      <c r="D58" s="345">
        <v>43.14</v>
      </c>
      <c r="E58" s="345">
        <v>149000</v>
      </c>
      <c r="F58" s="346">
        <v>68.12</v>
      </c>
      <c r="G58" s="345"/>
      <c r="H58" s="348"/>
      <c r="I58" s="27"/>
      <c r="J58" s="348"/>
      <c r="K58" s="27"/>
    </row>
    <row r="59" spans="2:50" x14ac:dyDescent="0.25">
      <c r="B59" s="282">
        <v>2010</v>
      </c>
      <c r="C59" s="345">
        <v>99638.85</v>
      </c>
      <c r="D59" s="345">
        <v>52.47</v>
      </c>
      <c r="E59" s="345">
        <v>303000</v>
      </c>
      <c r="F59" s="346">
        <v>159.56</v>
      </c>
      <c r="G59" s="345"/>
      <c r="H59" s="349"/>
      <c r="J59" s="349"/>
    </row>
    <row r="60" spans="2:50" x14ac:dyDescent="0.25">
      <c r="B60" s="281">
        <v>2011</v>
      </c>
      <c r="C60" s="345">
        <v>111510</v>
      </c>
      <c r="D60" s="345">
        <v>60.37</v>
      </c>
      <c r="E60" s="345">
        <v>423833</v>
      </c>
      <c r="F60" s="346">
        <v>229.46</v>
      </c>
      <c r="G60" s="345"/>
      <c r="H60" s="349"/>
      <c r="J60" s="349"/>
    </row>
    <row r="61" spans="2:50" ht="15.75" thickBot="1" x14ac:dyDescent="0.3">
      <c r="B61" s="283">
        <v>2012</v>
      </c>
      <c r="C61" s="350">
        <v>100342</v>
      </c>
      <c r="D61" s="350">
        <v>55.81</v>
      </c>
      <c r="E61" s="350">
        <v>317292</v>
      </c>
      <c r="F61" s="351">
        <v>176.49</v>
      </c>
      <c r="G61" s="345"/>
      <c r="H61" s="352"/>
      <c r="J61" s="349"/>
    </row>
    <row r="62" spans="2:50" x14ac:dyDescent="0.25">
      <c r="B62" s="349"/>
      <c r="D62" s="349"/>
      <c r="H62" s="349"/>
      <c r="J62" s="349"/>
    </row>
    <row r="63" spans="2:50" x14ac:dyDescent="0.25">
      <c r="B63" s="87" t="s">
        <v>69</v>
      </c>
      <c r="H63" s="349"/>
      <c r="J63" s="349"/>
    </row>
    <row r="64" spans="2:50" x14ac:dyDescent="0.25">
      <c r="B64" s="349" t="s">
        <v>77</v>
      </c>
      <c r="D64" s="349"/>
    </row>
    <row r="65" spans="2:4" x14ac:dyDescent="0.25">
      <c r="B65" s="87"/>
    </row>
    <row r="66" spans="2:4" x14ac:dyDescent="0.25">
      <c r="B66" s="349"/>
      <c r="D66" s="349"/>
    </row>
    <row r="67" spans="2:4" x14ac:dyDescent="0.25">
      <c r="B67" s="87"/>
    </row>
    <row r="68" spans="2:4" x14ac:dyDescent="0.25">
      <c r="B68" s="349"/>
      <c r="D68" s="349"/>
    </row>
    <row r="71" spans="2:4" ht="15.75" thickBot="1" x14ac:dyDescent="0.3"/>
    <row r="72" spans="2:4" ht="15.75" thickBot="1" x14ac:dyDescent="0.3">
      <c r="B72" s="591" t="s">
        <v>89</v>
      </c>
      <c r="C72" s="592"/>
      <c r="D72" s="593"/>
    </row>
    <row r="73" spans="2:4" x14ac:dyDescent="0.25">
      <c r="B73" s="353" t="s">
        <v>86</v>
      </c>
      <c r="C73" s="354" t="s">
        <v>88</v>
      </c>
      <c r="D73" s="355" t="s">
        <v>87</v>
      </c>
    </row>
    <row r="74" spans="2:4" x14ac:dyDescent="0.25">
      <c r="B74" s="231" t="s">
        <v>80</v>
      </c>
      <c r="C74" s="25">
        <v>76</v>
      </c>
      <c r="D74" s="356">
        <f t="shared" ref="D74:D82" si="24">C74/$C$83</f>
        <v>3.4592626308602638E-2</v>
      </c>
    </row>
    <row r="75" spans="2:4" x14ac:dyDescent="0.25">
      <c r="B75" s="231" t="s">
        <v>47</v>
      </c>
      <c r="C75" s="25">
        <v>810</v>
      </c>
      <c r="D75" s="356">
        <f t="shared" si="24"/>
        <v>0.3686845698680018</v>
      </c>
    </row>
    <row r="76" spans="2:4" x14ac:dyDescent="0.25">
      <c r="B76" s="231" t="s">
        <v>79</v>
      </c>
      <c r="C76" s="25">
        <v>12</v>
      </c>
      <c r="D76" s="356">
        <f t="shared" si="24"/>
        <v>5.4619936276741011E-3</v>
      </c>
    </row>
    <row r="77" spans="2:4" x14ac:dyDescent="0.25">
      <c r="B77" s="231" t="s">
        <v>81</v>
      </c>
      <c r="C77" s="25">
        <v>506</v>
      </c>
      <c r="D77" s="356">
        <f t="shared" si="24"/>
        <v>0.23031406463359125</v>
      </c>
    </row>
    <row r="78" spans="2:4" x14ac:dyDescent="0.25">
      <c r="B78" s="231" t="s">
        <v>84</v>
      </c>
      <c r="C78" s="25">
        <v>94</v>
      </c>
      <c r="D78" s="356">
        <f t="shared" si="24"/>
        <v>4.2785616750113789E-2</v>
      </c>
    </row>
    <row r="79" spans="2:4" x14ac:dyDescent="0.25">
      <c r="B79" s="231" t="s">
        <v>85</v>
      </c>
      <c r="C79" s="25">
        <v>29</v>
      </c>
      <c r="D79" s="356">
        <f t="shared" si="24"/>
        <v>1.3199817933545745E-2</v>
      </c>
    </row>
    <row r="80" spans="2:4" x14ac:dyDescent="0.25">
      <c r="B80" s="231" t="s">
        <v>90</v>
      </c>
      <c r="C80" s="25">
        <v>42</v>
      </c>
      <c r="D80" s="356">
        <f t="shared" si="24"/>
        <v>1.9116977696859355E-2</v>
      </c>
    </row>
    <row r="81" spans="2:4" x14ac:dyDescent="0.25">
      <c r="B81" s="231" t="s">
        <v>83</v>
      </c>
      <c r="C81" s="25">
        <v>119</v>
      </c>
      <c r="D81" s="356">
        <f t="shared" si="24"/>
        <v>5.41647701411015E-2</v>
      </c>
    </row>
    <row r="82" spans="2:4" ht="15.75" thickBot="1" x14ac:dyDescent="0.3">
      <c r="B82" s="242" t="s">
        <v>82</v>
      </c>
      <c r="C82" s="99">
        <v>509</v>
      </c>
      <c r="D82" s="357">
        <f t="shared" si="24"/>
        <v>0.23167956304050979</v>
      </c>
    </row>
    <row r="83" spans="2:4" ht="15.75" thickBot="1" x14ac:dyDescent="0.3">
      <c r="C83" s="228">
        <f>SUM(C74:C82)</f>
        <v>2197</v>
      </c>
    </row>
    <row r="84" spans="2:4" x14ac:dyDescent="0.25">
      <c r="B84" s="102" t="s">
        <v>78</v>
      </c>
    </row>
  </sheetData>
  <mergeCells count="20">
    <mergeCell ref="C40:F40"/>
    <mergeCell ref="B72:D72"/>
    <mergeCell ref="B3:D3"/>
    <mergeCell ref="H3:K3"/>
    <mergeCell ref="H5:H6"/>
    <mergeCell ref="K5:K6"/>
    <mergeCell ref="H9:H10"/>
    <mergeCell ref="K9:K10"/>
    <mergeCell ref="K41:K44"/>
    <mergeCell ref="H41:H44"/>
    <mergeCell ref="H39:K39"/>
    <mergeCell ref="B24:E24"/>
    <mergeCell ref="H24:J24"/>
    <mergeCell ref="B26:B28"/>
    <mergeCell ref="B29:B31"/>
    <mergeCell ref="B32:B33"/>
    <mergeCell ref="B34:B35"/>
    <mergeCell ref="B2:D2"/>
    <mergeCell ref="H17:H20"/>
    <mergeCell ref="K17:K20"/>
  </mergeCells>
  <hyperlinks>
    <hyperlink ref="C21" r:id="rId1" display="http://www.upme.gov.co/Docs/Plan_Expansion/2014/Plan GT 2014 - 2028_Vpreliminar.pdf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86"/>
  <sheetViews>
    <sheetView topLeftCell="A94" workbookViewId="0">
      <selection activeCell="D82" sqref="D82"/>
    </sheetView>
  </sheetViews>
  <sheetFormatPr baseColWidth="10" defaultRowHeight="15" x14ac:dyDescent="0.25"/>
  <cols>
    <col min="1" max="2" width="11.42578125" style="23"/>
    <col min="3" max="3" width="15.85546875" style="23" customWidth="1"/>
    <col min="4" max="4" width="31.7109375" style="23" customWidth="1"/>
    <col min="5" max="5" width="50" style="23" bestFit="1" customWidth="1"/>
    <col min="6" max="6" width="19.85546875" style="23" bestFit="1" customWidth="1"/>
    <col min="7" max="7" width="12.7109375" style="23" bestFit="1" customWidth="1"/>
    <col min="8" max="17" width="12.5703125" style="23" bestFit="1" customWidth="1"/>
    <col min="18" max="29" width="15.7109375" style="23" customWidth="1"/>
    <col min="30" max="32" width="12.5703125" style="23" bestFit="1" customWidth="1"/>
    <col min="33" max="16384" width="11.42578125" style="23"/>
  </cols>
  <sheetData>
    <row r="2" spans="2:49" ht="15.75" thickBot="1" x14ac:dyDescent="0.3"/>
    <row r="3" spans="2:49" x14ac:dyDescent="0.25">
      <c r="B3" s="102"/>
      <c r="C3" s="102"/>
      <c r="D3" s="390" t="s">
        <v>161</v>
      </c>
      <c r="E3" s="391">
        <v>0.87</v>
      </c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</row>
    <row r="4" spans="2:49" ht="15.75" thickBot="1" x14ac:dyDescent="0.3">
      <c r="B4" s="102"/>
      <c r="C4" s="102"/>
      <c r="D4" s="392" t="s">
        <v>162</v>
      </c>
      <c r="E4" s="393">
        <v>1</v>
      </c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</row>
    <row r="5" spans="2:49" x14ac:dyDescent="0.25">
      <c r="B5" s="102"/>
      <c r="C5" s="102"/>
      <c r="D5" s="25"/>
      <c r="E5" s="25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</row>
    <row r="6" spans="2:49" ht="15.75" thickBot="1" x14ac:dyDescent="0.3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</row>
    <row r="7" spans="2:49" ht="15.75" thickBot="1" x14ac:dyDescent="0.3">
      <c r="B7" s="102"/>
      <c r="C7" s="102"/>
      <c r="D7" s="102"/>
      <c r="E7" s="261" t="s">
        <v>250</v>
      </c>
      <c r="F7" s="263">
        <v>2014</v>
      </c>
      <c r="G7" s="259">
        <v>2015</v>
      </c>
      <c r="H7" s="259">
        <v>2016</v>
      </c>
      <c r="I7" s="259">
        <v>2017</v>
      </c>
      <c r="J7" s="259">
        <v>2018</v>
      </c>
      <c r="K7" s="259">
        <v>2019</v>
      </c>
      <c r="L7" s="259">
        <v>2020</v>
      </c>
      <c r="M7" s="259">
        <v>2021</v>
      </c>
      <c r="N7" s="259">
        <v>2022</v>
      </c>
      <c r="O7" s="259">
        <v>2023</v>
      </c>
      <c r="P7" s="259">
        <v>2024</v>
      </c>
      <c r="Q7" s="259">
        <v>2025</v>
      </c>
      <c r="R7" s="259">
        <v>2026</v>
      </c>
      <c r="S7" s="259">
        <v>2027</v>
      </c>
      <c r="T7" s="259">
        <v>2028</v>
      </c>
      <c r="U7" s="259">
        <v>2029</v>
      </c>
      <c r="V7" s="259">
        <v>2030</v>
      </c>
      <c r="W7" s="259">
        <v>2031</v>
      </c>
      <c r="X7" s="259">
        <v>2032</v>
      </c>
      <c r="Y7" s="259">
        <v>2033</v>
      </c>
      <c r="Z7" s="259">
        <v>2034</v>
      </c>
      <c r="AA7" s="259">
        <v>2035</v>
      </c>
      <c r="AB7" s="259">
        <v>2036</v>
      </c>
      <c r="AC7" s="259">
        <v>2037</v>
      </c>
      <c r="AD7" s="259">
        <v>2038</v>
      </c>
      <c r="AE7" s="259">
        <v>2039</v>
      </c>
      <c r="AF7" s="260">
        <v>2040</v>
      </c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</row>
    <row r="8" spans="2:49" ht="15.75" customHeight="1" x14ac:dyDescent="0.25">
      <c r="B8" s="611" t="s">
        <v>177</v>
      </c>
      <c r="C8" s="102"/>
      <c r="D8" s="394" t="s">
        <v>144</v>
      </c>
      <c r="E8" s="61" t="s">
        <v>91</v>
      </c>
      <c r="F8" s="395">
        <f>F86</f>
        <v>64290000</v>
      </c>
      <c r="G8" s="396">
        <f t="shared" ref="G8:AE8" si="0">G86</f>
        <v>67346000</v>
      </c>
      <c r="H8" s="396">
        <f t="shared" si="0"/>
        <v>70249000</v>
      </c>
      <c r="I8" s="396">
        <f t="shared" si="0"/>
        <v>72168000</v>
      </c>
      <c r="J8" s="396">
        <f t="shared" si="0"/>
        <v>73672620</v>
      </c>
      <c r="K8" s="396">
        <f t="shared" si="0"/>
        <v>73289570</v>
      </c>
      <c r="L8" s="396">
        <f t="shared" si="0"/>
        <v>73142040</v>
      </c>
      <c r="M8" s="396">
        <f t="shared" si="0"/>
        <v>72858620</v>
      </c>
      <c r="N8" s="396">
        <f t="shared" si="0"/>
        <v>72592810</v>
      </c>
      <c r="O8" s="396">
        <f t="shared" si="0"/>
        <v>72773740</v>
      </c>
      <c r="P8" s="396">
        <f t="shared" si="0"/>
        <v>72689680</v>
      </c>
      <c r="Q8" s="396">
        <f t="shared" si="0"/>
        <v>72589690</v>
      </c>
      <c r="R8" s="396">
        <f t="shared" si="0"/>
        <v>72623460</v>
      </c>
      <c r="S8" s="396">
        <f t="shared" si="0"/>
        <v>72623460</v>
      </c>
      <c r="T8" s="396">
        <f t="shared" si="0"/>
        <v>72623460</v>
      </c>
      <c r="U8" s="396">
        <f t="shared" si="0"/>
        <v>73208614.132957503</v>
      </c>
      <c r="V8" s="396">
        <f t="shared" si="0"/>
        <v>73798483.069634318</v>
      </c>
      <c r="W8" s="396">
        <f t="shared" si="0"/>
        <v>74393104.798951417</v>
      </c>
      <c r="X8" s="396">
        <f t="shared" si="0"/>
        <v>74992517.615920588</v>
      </c>
      <c r="Y8" s="396">
        <f t="shared" si="0"/>
        <v>75596760.124110714</v>
      </c>
      <c r="Z8" s="396">
        <f t="shared" si="0"/>
        <v>76205871.238133937</v>
      </c>
      <c r="AA8" s="396">
        <f t="shared" si="0"/>
        <v>76819890.186151862</v>
      </c>
      <c r="AB8" s="396">
        <f t="shared" si="0"/>
        <v>77438856.512401924</v>
      </c>
      <c r="AC8" s="396">
        <f t="shared" si="0"/>
        <v>78062810.079744145</v>
      </c>
      <c r="AD8" s="396">
        <f t="shared" si="0"/>
        <v>78691791.072228387</v>
      </c>
      <c r="AE8" s="396">
        <f t="shared" si="0"/>
        <v>79325839.997682273</v>
      </c>
      <c r="AF8" s="397">
        <f>AF86</f>
        <v>79964997.690320015</v>
      </c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</row>
    <row r="9" spans="2:49" ht="15.75" customHeight="1" x14ac:dyDescent="0.25">
      <c r="B9" s="612"/>
      <c r="C9" s="102"/>
      <c r="D9" s="398" t="s">
        <v>146</v>
      </c>
      <c r="E9" s="61" t="s">
        <v>91</v>
      </c>
      <c r="F9" s="373">
        <f>'Sector Energía Tradicional'!D27</f>
        <v>52658246.163365506</v>
      </c>
      <c r="G9" s="345">
        <f>'Sector Energía Tradicional'!E27</f>
        <v>56085416.760670893</v>
      </c>
      <c r="H9" s="345">
        <f>'Sector Energía Tradicional'!F27</f>
        <v>58223958.840026774</v>
      </c>
      <c r="I9" s="345">
        <f>'Sector Energía Tradicional'!G27</f>
        <v>58980772.787551962</v>
      </c>
      <c r="J9" s="345">
        <f>'Sector Energía Tradicional'!H27</f>
        <v>60401824.841619708</v>
      </c>
      <c r="K9" s="345">
        <f>'Sector Energía Tradicional'!I27</f>
        <v>66149592.536290668</v>
      </c>
      <c r="L9" s="345">
        <f>'Sector Energía Tradicional'!J27</f>
        <v>69320767.601242617</v>
      </c>
      <c r="M9" s="345">
        <f>'Sector Energía Tradicional'!K27</f>
        <v>70255001.369209468</v>
      </c>
      <c r="N9" s="345">
        <f>'Sector Energía Tradicional'!L27</f>
        <v>72515298.254657403</v>
      </c>
      <c r="O9" s="345">
        <f>'Sector Energía Tradicional'!M27</f>
        <v>74206012.990299329</v>
      </c>
      <c r="P9" s="345">
        <f>'Sector Energía Tradicional'!N27</f>
        <v>74483409.641283736</v>
      </c>
      <c r="Q9" s="345">
        <f>'Sector Energía Tradicional'!O27</f>
        <v>75142252.754662231</v>
      </c>
      <c r="R9" s="345">
        <f>'Sector Energía Tradicional'!P27</f>
        <v>75379430.793257758</v>
      </c>
      <c r="S9" s="345">
        <f>'Sector Energía Tradicional'!Q27</f>
        <v>75458911.431309387</v>
      </c>
      <c r="T9" s="345">
        <f>'Sector Energía Tradicional'!R27</f>
        <v>76496703.794815719</v>
      </c>
      <c r="U9" s="345">
        <f>'Sector Energía Tradicional'!S27</f>
        <v>77113066.088531315</v>
      </c>
      <c r="V9" s="345">
        <f>'Sector Energía Tradicional'!T27</f>
        <v>77734394.641683832</v>
      </c>
      <c r="W9" s="345">
        <f>'Sector Energía Tradicional'!U27</f>
        <v>78360729.469266146</v>
      </c>
      <c r="X9" s="345">
        <f>'Sector Energía Tradicional'!V27</f>
        <v>78992110.908686787</v>
      </c>
      <c r="Y9" s="345">
        <f>'Sector Energía Tradicional'!W27</f>
        <v>79628579.62236768</v>
      </c>
      <c r="Z9" s="345">
        <f>'Sector Energía Tradicional'!X27</f>
        <v>80270176.600363001</v>
      </c>
      <c r="AA9" s="345">
        <f>'Sector Energía Tradicional'!Y27</f>
        <v>80916943.162998989</v>
      </c>
      <c r="AB9" s="345">
        <f>'Sector Energía Tradicional'!Z27</f>
        <v>81568920.963535026</v>
      </c>
      <c r="AC9" s="345">
        <f>'Sector Energía Tradicional'!AA27</f>
        <v>82226151.990846261</v>
      </c>
      <c r="AD9" s="345">
        <f>'Sector Energía Tradicional'!AB27</f>
        <v>82888678.572127804</v>
      </c>
      <c r="AE9" s="345">
        <f>'Sector Energía Tradicional'!AC27</f>
        <v>83556543.375620604</v>
      </c>
      <c r="AF9" s="346">
        <f>'Sector Energía Tradicional'!AD27</f>
        <v>84229789.413359478</v>
      </c>
      <c r="AG9" s="25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</row>
    <row r="10" spans="2:49" ht="15.75" customHeight="1" thickBot="1" x14ac:dyDescent="0.3">
      <c r="B10" s="612"/>
      <c r="C10" s="102"/>
      <c r="D10" s="399" t="s">
        <v>94</v>
      </c>
      <c r="E10" s="361" t="s">
        <v>252</v>
      </c>
      <c r="F10" s="400">
        <f>F9*F36</f>
        <v>14698457466586.934</v>
      </c>
      <c r="G10" s="401">
        <f t="shared" ref="G10:AE10" si="1">G9*G36</f>
        <v>16148998878953.846</v>
      </c>
      <c r="H10" s="401">
        <f t="shared" si="1"/>
        <v>17356557773205.859</v>
      </c>
      <c r="I10" s="401">
        <f t="shared" si="1"/>
        <v>11275439035780.955</v>
      </c>
      <c r="J10" s="401">
        <f t="shared" si="1"/>
        <v>11070342697374.723</v>
      </c>
      <c r="K10" s="401">
        <f t="shared" si="1"/>
        <v>11419146798111.346</v>
      </c>
      <c r="L10" s="401">
        <f t="shared" si="1"/>
        <v>12348308135545.439</v>
      </c>
      <c r="M10" s="401">
        <f t="shared" si="1"/>
        <v>12913945645239.314</v>
      </c>
      <c r="N10" s="401">
        <f t="shared" si="1"/>
        <v>13754631432032.844</v>
      </c>
      <c r="O10" s="401">
        <f t="shared" si="1"/>
        <v>14524327416633.104</v>
      </c>
      <c r="P10" s="401">
        <f t="shared" si="1"/>
        <v>15043680253510.76</v>
      </c>
      <c r="Q10" s="401">
        <f t="shared" si="1"/>
        <v>15660887447984.361</v>
      </c>
      <c r="R10" s="401">
        <f t="shared" si="1"/>
        <v>16211478456135.09</v>
      </c>
      <c r="S10" s="401">
        <f t="shared" si="1"/>
        <v>16746263406343.375</v>
      </c>
      <c r="T10" s="401">
        <f t="shared" si="1"/>
        <v>17518128865668.512</v>
      </c>
      <c r="U10" s="401">
        <f t="shared" si="1"/>
        <v>18222609920143.793</v>
      </c>
      <c r="V10" s="401">
        <f t="shared" si="1"/>
        <v>18955421258059.742</v>
      </c>
      <c r="W10" s="401">
        <f t="shared" si="1"/>
        <v>19717702164787.816</v>
      </c>
      <c r="X10" s="401">
        <f t="shared" si="1"/>
        <v>20510637741377.957</v>
      </c>
      <c r="Y10" s="401">
        <f t="shared" si="1"/>
        <v>21335460747008.641</v>
      </c>
      <c r="Z10" s="401">
        <f t="shared" si="1"/>
        <v>22193453515529.98</v>
      </c>
      <c r="AA10" s="401">
        <f t="shared" si="1"/>
        <v>23085949949079.426</v>
      </c>
      <c r="AB10" s="401">
        <f t="shared" si="1"/>
        <v>24014337591869.512</v>
      </c>
      <c r="AC10" s="401">
        <f t="shared" si="1"/>
        <v>24980059787371.809</v>
      </c>
      <c r="AD10" s="401">
        <f t="shared" si="1"/>
        <v>25984617922250.656</v>
      </c>
      <c r="AE10" s="401">
        <f t="shared" si="1"/>
        <v>27029573760535.371</v>
      </c>
      <c r="AF10" s="402">
        <f>AF9*AF36</f>
        <v>28116551871659.832</v>
      </c>
      <c r="AG10" s="25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</row>
    <row r="11" spans="2:49" ht="15.75" customHeight="1" x14ac:dyDescent="0.25">
      <c r="B11" s="612"/>
      <c r="C11" s="102"/>
      <c r="D11" s="403" t="s">
        <v>145</v>
      </c>
      <c r="E11" s="362" t="s">
        <v>91</v>
      </c>
      <c r="F11" s="404">
        <f>'Sector Energía Tradicional'!D32</f>
        <v>7515836.8856451428</v>
      </c>
      <c r="G11" s="342">
        <f>'Sector Energía Tradicional'!E32</f>
        <v>6926627.5308049032</v>
      </c>
      <c r="H11" s="342">
        <f>'Sector Energía Tradicional'!F32</f>
        <v>7146662.8577518174</v>
      </c>
      <c r="I11" s="342">
        <f>'Sector Energía Tradicional'!G32</f>
        <v>8012148.7707942929</v>
      </c>
      <c r="J11" s="342">
        <f>'Sector Energía Tradicional'!H32</f>
        <v>7989945.3584446479</v>
      </c>
      <c r="K11" s="342">
        <f>'Sector Energía Tradicional'!I32</f>
        <v>5151498.6264596572</v>
      </c>
      <c r="L11" s="342">
        <f>'Sector Energía Tradicional'!J32</f>
        <v>3990781.474667327</v>
      </c>
      <c r="M11" s="342">
        <f>'Sector Energía Tradicional'!K32</f>
        <v>4405757.7184209367</v>
      </c>
      <c r="N11" s="342">
        <f>'Sector Energía Tradicional'!L32</f>
        <v>3855000.4989810102</v>
      </c>
      <c r="O11" s="342">
        <f>'Sector Energía Tradicional'!M32</f>
        <v>3936560.6440427057</v>
      </c>
      <c r="P11" s="342">
        <f>'Sector Energía Tradicional'!N32</f>
        <v>4768185.2511750059</v>
      </c>
      <c r="Q11" s="342">
        <f>'Sector Energía Tradicional'!O32</f>
        <v>5610576.3747513006</v>
      </c>
      <c r="R11" s="342">
        <f>'Sector Energía Tradicional'!P32</f>
        <v>6894889.8144405698</v>
      </c>
      <c r="S11" s="342">
        <f>'Sector Energía Tradicional'!Q32</f>
        <v>8536517.722215116</v>
      </c>
      <c r="T11" s="342">
        <f>'Sector Energía Tradicional'!R32</f>
        <v>9128901.8498963695</v>
      </c>
      <c r="U11" s="342">
        <f>'Sector Energía Tradicional'!S32</f>
        <v>9202456.7954584546</v>
      </c>
      <c r="V11" s="342">
        <f>'Sector Energía Tradicional'!T32</f>
        <v>9276604.4004778992</v>
      </c>
      <c r="W11" s="342">
        <f>'Sector Energía Tradicional'!U32</f>
        <v>9351349.4402316008</v>
      </c>
      <c r="X11" s="342">
        <f>'Sector Energía Tradicional'!V32</f>
        <v>9426696.7284726389</v>
      </c>
      <c r="Y11" s="342">
        <f>'Sector Energía Tradicional'!W32</f>
        <v>9502651.1177402753</v>
      </c>
      <c r="Z11" s="342">
        <f>'Sector Energía Tradicional'!X32</f>
        <v>9579217.499672493</v>
      </c>
      <c r="AA11" s="342">
        <f>'Sector Energía Tradicional'!Y32</f>
        <v>9656400.8053210005</v>
      </c>
      <c r="AB11" s="342">
        <f>'Sector Energía Tradicional'!Z32</f>
        <v>9734206.0054688305</v>
      </c>
      <c r="AC11" s="342">
        <f>'Sector Energía Tradicional'!AA32</f>
        <v>9812638.1109504439</v>
      </c>
      <c r="AD11" s="342">
        <f>'Sector Energía Tradicional'!AB32</f>
        <v>9891702.1729744673</v>
      </c>
      <c r="AE11" s="342">
        <f>'Sector Energía Tradicional'!AC32</f>
        <v>9971403.2834489718</v>
      </c>
      <c r="AF11" s="343">
        <f>'Sector Energía Tradicional'!AD32</f>
        <v>10051746.575309427</v>
      </c>
      <c r="AG11" s="25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</row>
    <row r="12" spans="2:49" ht="15.75" customHeight="1" thickBot="1" x14ac:dyDescent="0.3">
      <c r="B12" s="612"/>
      <c r="C12" s="102"/>
      <c r="D12" s="405" t="s">
        <v>94</v>
      </c>
      <c r="E12" s="363" t="s">
        <v>252</v>
      </c>
      <c r="F12" s="400">
        <f t="shared" ref="F12" si="2">F11*F44</f>
        <v>1454000501892.7712</v>
      </c>
      <c r="G12" s="401">
        <f t="shared" ref="G12:AF12" si="3">G11*G44</f>
        <v>1382290516322.7092</v>
      </c>
      <c r="H12" s="401">
        <f t="shared" si="3"/>
        <v>1476546071755.0684</v>
      </c>
      <c r="I12" s="401">
        <f t="shared" si="3"/>
        <v>1138863582925.6143</v>
      </c>
      <c r="J12" s="401">
        <f t="shared" si="3"/>
        <v>1088152050557.3503</v>
      </c>
      <c r="K12" s="401">
        <f t="shared" si="3"/>
        <v>660807313440.02209</v>
      </c>
      <c r="L12" s="401">
        <f t="shared" si="3"/>
        <v>528246724123.93829</v>
      </c>
      <c r="M12" s="401">
        <f t="shared" si="3"/>
        <v>601779082919.31116</v>
      </c>
      <c r="N12" s="401">
        <f t="shared" si="3"/>
        <v>543348570061.52771</v>
      </c>
      <c r="O12" s="401">
        <f t="shared" si="3"/>
        <v>572543710986.71765</v>
      </c>
      <c r="P12" s="401">
        <f t="shared" si="3"/>
        <v>715619942627.67151</v>
      </c>
      <c r="Q12" s="401">
        <f t="shared" si="3"/>
        <v>868909220618.35303</v>
      </c>
      <c r="R12" s="401">
        <f t="shared" si="3"/>
        <v>1101873833519.074</v>
      </c>
      <c r="S12" s="401">
        <f t="shared" si="3"/>
        <v>1407741450318.8623</v>
      </c>
      <c r="T12" s="401">
        <f t="shared" si="3"/>
        <v>1553453658871.7249</v>
      </c>
      <c r="U12" s="401">
        <f t="shared" si="3"/>
        <v>1615924866845.606</v>
      </c>
      <c r="V12" s="401">
        <f t="shared" si="3"/>
        <v>1680908317011.8618</v>
      </c>
      <c r="W12" s="401">
        <f t="shared" si="3"/>
        <v>1748505037684.7798</v>
      </c>
      <c r="X12" s="401">
        <f t="shared" si="3"/>
        <v>1818820119971.7661</v>
      </c>
      <c r="Y12" s="401">
        <f t="shared" si="3"/>
        <v>1891962881156.1331</v>
      </c>
      <c r="Z12" s="401">
        <f t="shared" si="3"/>
        <v>1968047034650.2339</v>
      </c>
      <c r="AA12" s="401">
        <f t="shared" si="3"/>
        <v>2047190866783.1543</v>
      </c>
      <c r="AB12" s="401">
        <f t="shared" si="3"/>
        <v>2129517420697.8225</v>
      </c>
      <c r="AC12" s="401">
        <f t="shared" si="3"/>
        <v>2215154687643.4224</v>
      </c>
      <c r="AD12" s="401">
        <f t="shared" si="3"/>
        <v>2304235805960.5269</v>
      </c>
      <c r="AE12" s="401">
        <f t="shared" si="3"/>
        <v>2396899268068.2891</v>
      </c>
      <c r="AF12" s="402">
        <f t="shared" si="3"/>
        <v>2493289135775.5059</v>
      </c>
      <c r="AG12" s="25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</row>
    <row r="13" spans="2:49" x14ac:dyDescent="0.25">
      <c r="B13" s="612"/>
      <c r="C13" s="102"/>
      <c r="D13" s="406" t="s">
        <v>147</v>
      </c>
      <c r="E13" s="85" t="s">
        <v>91</v>
      </c>
      <c r="F13" s="373">
        <f>'Sector Energía Tradicional'!D34</f>
        <v>1832947.726234298</v>
      </c>
      <c r="G13" s="345">
        <f>'Sector Energía Tradicional'!E34</f>
        <v>1689252.491270761</v>
      </c>
      <c r="H13" s="345">
        <f>'Sector Energía Tradicional'!F34</f>
        <v>1742914.2801513679</v>
      </c>
      <c r="I13" s="345">
        <f>'Sector Energía Tradicional'!G34</f>
        <v>1953987.3064205975</v>
      </c>
      <c r="J13" s="345">
        <f>'Sector Energía Tradicional'!H34</f>
        <v>1948572.3812698594</v>
      </c>
      <c r="K13" s="345">
        <f>'Sector Energía Tradicional'!I34</f>
        <v>1256337.4961081024</v>
      </c>
      <c r="L13" s="345">
        <f>'Sector Energía Tradicional'!J34</f>
        <v>973264.0477949304</v>
      </c>
      <c r="M13" s="345">
        <f>'Sector Energía Tradicional'!K34</f>
        <v>1074467.6494699735</v>
      </c>
      <c r="N13" s="345">
        <f>'Sector Energía Tradicional'!L34</f>
        <v>940150.04672800249</v>
      </c>
      <c r="O13" s="345">
        <f>'Sector Energía Tradicional'!M34</f>
        <v>960040.77675804123</v>
      </c>
      <c r="P13" s="345">
        <f>'Sector Energía Tradicional'!N34</f>
        <v>1162855.7734000017</v>
      </c>
      <c r="Q13" s="345">
        <f>'Sector Energía Tradicional'!O34</f>
        <v>1368296.4871957195</v>
      </c>
      <c r="R13" s="345">
        <f>'Sector Energía Tradicional'!P34</f>
        <v>1681512.3585442272</v>
      </c>
      <c r="S13" s="345">
        <f>'Sector Energía Tradicional'!Q34</f>
        <v>2081869.3895257255</v>
      </c>
      <c r="T13" s="345">
        <f>'Sector Energía Tradicional'!R34</f>
        <v>2226338.8819337473</v>
      </c>
      <c r="U13" s="345">
        <f>'Sector Energía Tradicional'!S34</f>
        <v>2244277.3194321468</v>
      </c>
      <c r="V13" s="345">
        <f>'Sector Energía Tradicional'!T34</f>
        <v>2262360.2935698228</v>
      </c>
      <c r="W13" s="345">
        <f>'Sector Energía Tradicional'!U34</f>
        <v>2280588.9689320447</v>
      </c>
      <c r="X13" s="345">
        <f>'Sector Energía Tradicional'!V34</f>
        <v>2298964.5194875803</v>
      </c>
      <c r="Y13" s="345">
        <f>'Sector Energía Tradicional'!W34</f>
        <v>2317488.1286642957</v>
      </c>
      <c r="Z13" s="345">
        <f>'Sector Energía Tradicional'!X34</f>
        <v>2336160.9894253756</v>
      </c>
      <c r="AA13" s="345">
        <f>'Sector Energía Tradicional'!Y34</f>
        <v>2354984.3043461516</v>
      </c>
      <c r="AB13" s="345">
        <f>'Sector Energía Tradicional'!Z34</f>
        <v>2373959.2856915491</v>
      </c>
      <c r="AC13" s="345">
        <f>'Sector Energía Tradicional'!AA34</f>
        <v>2393087.1554941614</v>
      </c>
      <c r="AD13" s="345">
        <f>'Sector Energía Tradicional'!AB34</f>
        <v>2412369.1456329538</v>
      </c>
      <c r="AE13" s="345">
        <f>'Sector Energía Tradicional'!AC34</f>
        <v>2431806.4979125932</v>
      </c>
      <c r="AF13" s="346">
        <f>'Sector Energía Tradicional'!AD34</f>
        <v>2451400.464143429</v>
      </c>
      <c r="AG13" s="25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</row>
    <row r="14" spans="2:49" ht="15.75" thickBot="1" x14ac:dyDescent="0.3">
      <c r="B14" s="612"/>
      <c r="C14" s="102"/>
      <c r="D14" s="407" t="s">
        <v>94</v>
      </c>
      <c r="E14" s="86" t="s">
        <v>252</v>
      </c>
      <c r="F14" s="408">
        <f t="shared" ref="F14" si="4">F13*F52</f>
        <v>428420238679.31702</v>
      </c>
      <c r="G14" s="409">
        <f t="shared" ref="G14:AF14" si="5">G13*G52</f>
        <v>407290941204.09363</v>
      </c>
      <c r="H14" s="409">
        <f t="shared" si="5"/>
        <v>435063275190.6474</v>
      </c>
      <c r="I14" s="409">
        <f t="shared" si="5"/>
        <v>410523046807.11285</v>
      </c>
      <c r="J14" s="409">
        <f t="shared" si="5"/>
        <v>395889401702.0246</v>
      </c>
      <c r="K14" s="409">
        <f t="shared" si="5"/>
        <v>240413655264.53577</v>
      </c>
      <c r="L14" s="409">
        <f t="shared" si="5"/>
        <v>192185714723.75171</v>
      </c>
      <c r="M14" s="409">
        <f t="shared" si="5"/>
        <v>218938117124.06723</v>
      </c>
      <c r="N14" s="409">
        <f t="shared" si="5"/>
        <v>197680039482.65482</v>
      </c>
      <c r="O14" s="409">
        <f t="shared" si="5"/>
        <v>208301759919.20569</v>
      </c>
      <c r="P14" s="409">
        <f t="shared" si="5"/>
        <v>260355481375.78461</v>
      </c>
      <c r="Q14" s="409">
        <f t="shared" si="5"/>
        <v>316124893858.15149</v>
      </c>
      <c r="R14" s="409">
        <f t="shared" si="5"/>
        <v>400881634583.65125</v>
      </c>
      <c r="S14" s="409">
        <f t="shared" si="5"/>
        <v>512161807012.55963</v>
      </c>
      <c r="T14" s="409">
        <f t="shared" si="5"/>
        <v>565174544557.02942</v>
      </c>
      <c r="U14" s="409">
        <f t="shared" si="5"/>
        <v>587902700181.70984</v>
      </c>
      <c r="V14" s="409">
        <f t="shared" si="5"/>
        <v>611544854964.83545</v>
      </c>
      <c r="W14" s="409">
        <f t="shared" si="5"/>
        <v>636137764834.84265</v>
      </c>
      <c r="X14" s="409">
        <f t="shared" si="5"/>
        <v>661719663837.80432</v>
      </c>
      <c r="Y14" s="409">
        <f t="shared" si="5"/>
        <v>688330323579.04333</v>
      </c>
      <c r="Z14" s="409">
        <f t="shared" si="5"/>
        <v>716011115055.15796</v>
      </c>
      <c r="AA14" s="409">
        <f t="shared" si="5"/>
        <v>744805072972.58252</v>
      </c>
      <c r="AB14" s="409">
        <f t="shared" si="5"/>
        <v>774756962652.68152</v>
      </c>
      <c r="AC14" s="409">
        <f t="shared" si="5"/>
        <v>805913349627.39246</v>
      </c>
      <c r="AD14" s="409">
        <f t="shared" si="5"/>
        <v>838322672033.61548</v>
      </c>
      <c r="AE14" s="409">
        <f t="shared" si="5"/>
        <v>872035315918.89832</v>
      </c>
      <c r="AF14" s="410">
        <f t="shared" si="5"/>
        <v>907103693575.49695</v>
      </c>
      <c r="AG14" s="25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</row>
    <row r="15" spans="2:49" ht="20.25" customHeight="1" thickBot="1" x14ac:dyDescent="0.3">
      <c r="B15" s="613"/>
      <c r="C15" s="102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</row>
    <row r="16" spans="2:49" ht="20.25" customHeight="1" x14ac:dyDescent="0.25">
      <c r="B16" s="102"/>
      <c r="C16" s="102"/>
      <c r="D16" s="102"/>
      <c r="E16" s="294"/>
      <c r="F16" s="294"/>
      <c r="G16" s="294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</row>
    <row r="17" spans="2:49" ht="20.25" customHeight="1" thickBot="1" x14ac:dyDescent="0.3">
      <c r="B17" s="102"/>
      <c r="C17" s="102"/>
      <c r="D17" s="102"/>
      <c r="E17" s="102"/>
      <c r="F17" s="310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  <c r="AE17" s="411"/>
      <c r="AF17" s="411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</row>
    <row r="18" spans="2:49" ht="20.25" customHeight="1" thickBot="1" x14ac:dyDescent="0.3">
      <c r="B18" s="611" t="s">
        <v>200</v>
      </c>
      <c r="C18" s="102"/>
      <c r="D18" s="102"/>
      <c r="E18" s="258" t="s">
        <v>250</v>
      </c>
      <c r="F18" s="259">
        <v>2014</v>
      </c>
      <c r="G18" s="259">
        <v>2015</v>
      </c>
      <c r="H18" s="259">
        <v>2016</v>
      </c>
      <c r="I18" s="259">
        <v>2017</v>
      </c>
      <c r="J18" s="259">
        <v>2018</v>
      </c>
      <c r="K18" s="259">
        <v>2019</v>
      </c>
      <c r="L18" s="259">
        <v>2020</v>
      </c>
      <c r="M18" s="259">
        <v>2021</v>
      </c>
      <c r="N18" s="259">
        <v>2022</v>
      </c>
      <c r="O18" s="259">
        <v>2023</v>
      </c>
      <c r="P18" s="259">
        <v>2024</v>
      </c>
      <c r="Q18" s="259">
        <v>2025</v>
      </c>
      <c r="R18" s="259">
        <v>2026</v>
      </c>
      <c r="S18" s="259">
        <v>2027</v>
      </c>
      <c r="T18" s="259">
        <v>2028</v>
      </c>
      <c r="U18" s="259">
        <v>2029</v>
      </c>
      <c r="V18" s="259">
        <v>2030</v>
      </c>
      <c r="W18" s="259">
        <v>2031</v>
      </c>
      <c r="X18" s="259">
        <v>2032</v>
      </c>
      <c r="Y18" s="259">
        <v>2033</v>
      </c>
      <c r="Z18" s="259">
        <v>2034</v>
      </c>
      <c r="AA18" s="259">
        <v>2035</v>
      </c>
      <c r="AB18" s="259">
        <v>2036</v>
      </c>
      <c r="AC18" s="259">
        <v>2037</v>
      </c>
      <c r="AD18" s="259">
        <v>2038</v>
      </c>
      <c r="AE18" s="259">
        <v>2039</v>
      </c>
      <c r="AF18" s="260">
        <v>2040</v>
      </c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</row>
    <row r="19" spans="2:49" ht="20.25" customHeight="1" x14ac:dyDescent="0.25">
      <c r="B19" s="612"/>
      <c r="C19" s="102"/>
      <c r="D19" s="394" t="s">
        <v>144</v>
      </c>
      <c r="E19" s="62" t="s">
        <v>91</v>
      </c>
      <c r="F19" s="412">
        <f>F8-(F9-F20)</f>
        <v>64290000</v>
      </c>
      <c r="G19" s="412">
        <f>G8-(G9-G20)</f>
        <v>66785145.832393289</v>
      </c>
      <c r="H19" s="412">
        <f t="shared" ref="H19:AF19" si="6">H8-(H9-H20)</f>
        <v>69666760.411599725</v>
      </c>
      <c r="I19" s="412">
        <f t="shared" si="6"/>
        <v>71578192.272124469</v>
      </c>
      <c r="J19" s="412">
        <f t="shared" si="6"/>
        <v>73068601.7515838</v>
      </c>
      <c r="K19" s="412">
        <f t="shared" si="6"/>
        <v>72628074.074637085</v>
      </c>
      <c r="L19" s="412">
        <f t="shared" si="6"/>
        <v>72448832.323987573</v>
      </c>
      <c r="M19" s="412">
        <f t="shared" si="6"/>
        <v>72156069.986307904</v>
      </c>
      <c r="N19" s="412">
        <f t="shared" si="6"/>
        <v>71867657.017453432</v>
      </c>
      <c r="O19" s="412">
        <f t="shared" si="6"/>
        <v>72031679.870097011</v>
      </c>
      <c r="P19" s="412">
        <f t="shared" si="6"/>
        <v>71944845.903587162</v>
      </c>
      <c r="Q19" s="412">
        <f t="shared" si="6"/>
        <v>71838267.472453371</v>
      </c>
      <c r="R19" s="412">
        <f t="shared" si="6"/>
        <v>71869665.692067429</v>
      </c>
      <c r="S19" s="412">
        <f t="shared" si="6"/>
        <v>71868870.885686904</v>
      </c>
      <c r="T19" s="412">
        <f t="shared" si="6"/>
        <v>71858492.962051839</v>
      </c>
      <c r="U19" s="412">
        <f t="shared" si="6"/>
        <v>72437483.472072184</v>
      </c>
      <c r="V19" s="412">
        <f t="shared" si="6"/>
        <v>73021139.123217478</v>
      </c>
      <c r="W19" s="412">
        <f t="shared" si="6"/>
        <v>73609497.504258752</v>
      </c>
      <c r="X19" s="412">
        <f t="shared" si="6"/>
        <v>74202596.506833717</v>
      </c>
      <c r="Y19" s="412">
        <f t="shared" si="6"/>
        <v>74800474.327887043</v>
      </c>
      <c r="Z19" s="412">
        <f t="shared" si="6"/>
        <v>75403169.472130314</v>
      </c>
      <c r="AA19" s="412">
        <f t="shared" si="6"/>
        <v>76010720.754521877</v>
      </c>
      <c r="AB19" s="412">
        <f t="shared" si="6"/>
        <v>76623167.302766576</v>
      </c>
      <c r="AC19" s="412">
        <f t="shared" si="6"/>
        <v>77240548.559835687</v>
      </c>
      <c r="AD19" s="412">
        <f t="shared" si="6"/>
        <v>77862904.286507115</v>
      </c>
      <c r="AE19" s="412">
        <f t="shared" si="6"/>
        <v>78490274.563926071</v>
      </c>
      <c r="AF19" s="413">
        <f t="shared" si="6"/>
        <v>79122699.796186417</v>
      </c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</row>
    <row r="20" spans="2:49" ht="20.25" customHeight="1" x14ac:dyDescent="0.25">
      <c r="B20" s="612"/>
      <c r="C20" s="102"/>
      <c r="D20" s="398" t="s">
        <v>146</v>
      </c>
      <c r="E20" s="61" t="s">
        <v>91</v>
      </c>
      <c r="F20" s="345">
        <f>F9</f>
        <v>52658246.163365506</v>
      </c>
      <c r="G20" s="345">
        <f>G9-(G9*'Costo medida'!$D$31)</f>
        <v>55524562.593064182</v>
      </c>
      <c r="H20" s="345">
        <f>H9-(H9*'Costo medida'!$D$31)</f>
        <v>57641719.251626506</v>
      </c>
      <c r="I20" s="345">
        <f>I9-(I9*'Costo medida'!$D$31)</f>
        <v>58390965.059676439</v>
      </c>
      <c r="J20" s="345">
        <f>J9-(J9*'Costo medida'!$D$31)</f>
        <v>59797806.593203507</v>
      </c>
      <c r="K20" s="345">
        <f>K9-(K9*'Costo medida'!$D$31)</f>
        <v>65488096.610927761</v>
      </c>
      <c r="L20" s="345">
        <f>L9-(L9*'Costo medida'!$D$31)</f>
        <v>68627559.92523019</v>
      </c>
      <c r="M20" s="345">
        <f>M9-(M9*'Costo medida'!$D$31)</f>
        <v>69552451.355517372</v>
      </c>
      <c r="N20" s="345">
        <f>N9-(N9*'Costo medida'!$D$31)</f>
        <v>71790145.272110835</v>
      </c>
      <c r="O20" s="345">
        <f>O9-(O9*'Costo medida'!$D$31)</f>
        <v>73463952.86039634</v>
      </c>
      <c r="P20" s="345">
        <f>P9-(P9*'Costo medida'!$D$31)</f>
        <v>73738575.544870898</v>
      </c>
      <c r="Q20" s="345">
        <f>Q9-(Q9*'Costo medida'!$D$31)</f>
        <v>74390830.227115601</v>
      </c>
      <c r="R20" s="345">
        <f>R9-(R9*'Costo medida'!$D$31)</f>
        <v>74625636.485325187</v>
      </c>
      <c r="S20" s="345">
        <f>S9-(S9*'Costo medida'!$D$31)</f>
        <v>74704322.316996291</v>
      </c>
      <c r="T20" s="345">
        <f>T9-(T9*'Costo medida'!$D$31)</f>
        <v>75731736.756867558</v>
      </c>
      <c r="U20" s="345">
        <f>U9-(U9*'Costo medida'!$D$31)</f>
        <v>76341935.427645996</v>
      </c>
      <c r="V20" s="345">
        <f>V9-(V9*'Costo medida'!$D$31)</f>
        <v>76957050.695266992</v>
      </c>
      <c r="W20" s="345">
        <f>W9-(W9*'Costo medida'!$D$31)</f>
        <v>77577122.174573481</v>
      </c>
      <c r="X20" s="345">
        <f>X9-(X9*'Costo medida'!$D$31)</f>
        <v>78202189.799599916</v>
      </c>
      <c r="Y20" s="345">
        <f>Y9-(Y9*'Costo medida'!$D$31)</f>
        <v>78832293.82614401</v>
      </c>
      <c r="Z20" s="345">
        <f>Z9-(Z9*'Costo medida'!$D$31)</f>
        <v>79467474.834359378</v>
      </c>
      <c r="AA20" s="345">
        <f>AA9-(AA9*'Costo medida'!$D$31)</f>
        <v>80107773.731369004</v>
      </c>
      <c r="AB20" s="345">
        <f>AB9-(AB9*'Costo medida'!$D$31)</f>
        <v>80753231.753899679</v>
      </c>
      <c r="AC20" s="345">
        <f>AC9-(AC9*'Costo medida'!$D$31)</f>
        <v>81403890.470937803</v>
      </c>
      <c r="AD20" s="345">
        <f>AD9-(AD9*'Costo medida'!$D$31)</f>
        <v>82059791.786406532</v>
      </c>
      <c r="AE20" s="345">
        <f>AE9-(AE9*'Costo medida'!$D$31)</f>
        <v>82720977.941864401</v>
      </c>
      <c r="AF20" s="346">
        <f>AF9-(AF9*'Costo medida'!$D$31)</f>
        <v>83387491.519225881</v>
      </c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</row>
    <row r="21" spans="2:49" ht="20.25" customHeight="1" thickBot="1" x14ac:dyDescent="0.3">
      <c r="B21" s="612"/>
      <c r="C21" s="102"/>
      <c r="D21" s="399" t="s">
        <v>94</v>
      </c>
      <c r="E21" s="361" t="s">
        <v>252</v>
      </c>
      <c r="F21" s="401">
        <f>F20*F36</f>
        <v>14698457466586.934</v>
      </c>
      <c r="G21" s="401">
        <f t="shared" ref="G21" si="7">G20*G36</f>
        <v>15987508890164.307</v>
      </c>
      <c r="H21" s="401">
        <f t="shared" ref="H21:AF21" si="8">H20*H36</f>
        <v>17182992195473.801</v>
      </c>
      <c r="I21" s="401">
        <f t="shared" si="8"/>
        <v>11162684645423.146</v>
      </c>
      <c r="J21" s="401">
        <f t="shared" si="8"/>
        <v>10959639270400.975</v>
      </c>
      <c r="K21" s="401">
        <f t="shared" si="8"/>
        <v>11304955330130.232</v>
      </c>
      <c r="L21" s="401">
        <f t="shared" si="8"/>
        <v>12224825054189.986</v>
      </c>
      <c r="M21" s="401">
        <f t="shared" si="8"/>
        <v>12784806188786.92</v>
      </c>
      <c r="N21" s="401">
        <f t="shared" si="8"/>
        <v>13617085117712.516</v>
      </c>
      <c r="O21" s="401">
        <f t="shared" si="8"/>
        <v>14379084142466.773</v>
      </c>
      <c r="P21" s="401">
        <f t="shared" si="8"/>
        <v>14893243450975.652</v>
      </c>
      <c r="Q21" s="401">
        <f t="shared" si="8"/>
        <v>15504278573504.516</v>
      </c>
      <c r="R21" s="401">
        <f t="shared" si="8"/>
        <v>16049363671573.74</v>
      </c>
      <c r="S21" s="401">
        <f t="shared" si="8"/>
        <v>16578800772279.939</v>
      </c>
      <c r="T21" s="401">
        <f t="shared" si="8"/>
        <v>17342947577011.826</v>
      </c>
      <c r="U21" s="401">
        <f t="shared" si="8"/>
        <v>18040383820942.352</v>
      </c>
      <c r="V21" s="401">
        <f t="shared" si="8"/>
        <v>18765867045479.145</v>
      </c>
      <c r="W21" s="401">
        <f t="shared" si="8"/>
        <v>19520525143139.937</v>
      </c>
      <c r="X21" s="401">
        <f t="shared" si="8"/>
        <v>20305531363964.18</v>
      </c>
      <c r="Y21" s="401">
        <f t="shared" si="8"/>
        <v>21122106139538.559</v>
      </c>
      <c r="Z21" s="401">
        <f t="shared" si="8"/>
        <v>21971518980374.684</v>
      </c>
      <c r="AA21" s="401">
        <f t="shared" si="8"/>
        <v>22855090449588.633</v>
      </c>
      <c r="AB21" s="401">
        <f t="shared" si="8"/>
        <v>23774194215950.816</v>
      </c>
      <c r="AC21" s="401">
        <f t="shared" si="8"/>
        <v>24730259189498.09</v>
      </c>
      <c r="AD21" s="401">
        <f t="shared" si="8"/>
        <v>25724771743028.148</v>
      </c>
      <c r="AE21" s="401">
        <f t="shared" si="8"/>
        <v>26759278022930.02</v>
      </c>
      <c r="AF21" s="402">
        <f t="shared" si="8"/>
        <v>27835386352943.234</v>
      </c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</row>
    <row r="22" spans="2:49" ht="20.25" customHeight="1" thickBot="1" x14ac:dyDescent="0.3">
      <c r="B22" s="612"/>
      <c r="C22" s="102"/>
      <c r="D22" s="414" t="s">
        <v>145</v>
      </c>
      <c r="E22" s="364" t="s">
        <v>91</v>
      </c>
      <c r="F22" s="342">
        <f>F11</f>
        <v>7515836.8856451428</v>
      </c>
      <c r="G22" s="342">
        <f>G11</f>
        <v>6926627.5308049032</v>
      </c>
      <c r="H22" s="342">
        <f t="shared" ref="H22:AF22" si="9">H11</f>
        <v>7146662.8577518174</v>
      </c>
      <c r="I22" s="342">
        <f t="shared" si="9"/>
        <v>8012148.7707942929</v>
      </c>
      <c r="J22" s="342">
        <f t="shared" si="9"/>
        <v>7989945.3584446479</v>
      </c>
      <c r="K22" s="342">
        <f t="shared" si="9"/>
        <v>5151498.6264596572</v>
      </c>
      <c r="L22" s="342">
        <f t="shared" si="9"/>
        <v>3990781.474667327</v>
      </c>
      <c r="M22" s="342">
        <f t="shared" si="9"/>
        <v>4405757.7184209367</v>
      </c>
      <c r="N22" s="342">
        <f t="shared" si="9"/>
        <v>3855000.4989810102</v>
      </c>
      <c r="O22" s="342">
        <f t="shared" si="9"/>
        <v>3936560.6440427057</v>
      </c>
      <c r="P22" s="342">
        <f t="shared" si="9"/>
        <v>4768185.2511750059</v>
      </c>
      <c r="Q22" s="342">
        <f t="shared" si="9"/>
        <v>5610576.3747513006</v>
      </c>
      <c r="R22" s="342">
        <f t="shared" si="9"/>
        <v>6894889.8144405698</v>
      </c>
      <c r="S22" s="342">
        <f t="shared" si="9"/>
        <v>8536517.722215116</v>
      </c>
      <c r="T22" s="342">
        <f t="shared" si="9"/>
        <v>9128901.8498963695</v>
      </c>
      <c r="U22" s="342">
        <f t="shared" si="9"/>
        <v>9202456.7954584546</v>
      </c>
      <c r="V22" s="342">
        <f t="shared" si="9"/>
        <v>9276604.4004778992</v>
      </c>
      <c r="W22" s="342">
        <f t="shared" si="9"/>
        <v>9351349.4402316008</v>
      </c>
      <c r="X22" s="342">
        <f t="shared" si="9"/>
        <v>9426696.7284726389</v>
      </c>
      <c r="Y22" s="342">
        <f t="shared" si="9"/>
        <v>9502651.1177402753</v>
      </c>
      <c r="Z22" s="342">
        <f t="shared" si="9"/>
        <v>9579217.499672493</v>
      </c>
      <c r="AA22" s="342">
        <f t="shared" si="9"/>
        <v>9656400.8053210005</v>
      </c>
      <c r="AB22" s="342">
        <f t="shared" si="9"/>
        <v>9734206.0054688305</v>
      </c>
      <c r="AC22" s="342">
        <f t="shared" si="9"/>
        <v>9812638.1109504439</v>
      </c>
      <c r="AD22" s="342">
        <f t="shared" si="9"/>
        <v>9891702.1729744673</v>
      </c>
      <c r="AE22" s="342">
        <f t="shared" si="9"/>
        <v>9971403.2834489718</v>
      </c>
      <c r="AF22" s="343">
        <f t="shared" si="9"/>
        <v>10051746.575309427</v>
      </c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</row>
    <row r="23" spans="2:49" ht="20.25" customHeight="1" thickBot="1" x14ac:dyDescent="0.3">
      <c r="B23" s="612"/>
      <c r="C23" s="102"/>
      <c r="D23" s="405" t="s">
        <v>94</v>
      </c>
      <c r="E23" s="363" t="s">
        <v>252</v>
      </c>
      <c r="F23" s="400">
        <f>F22*F44</f>
        <v>1454000501892.7712</v>
      </c>
      <c r="G23" s="401">
        <f t="shared" ref="G23" si="10">G22*G44</f>
        <v>1382290516322.7092</v>
      </c>
      <c r="H23" s="401">
        <f t="shared" ref="H23:AF23" si="11">H22*H44</f>
        <v>1476546071755.0684</v>
      </c>
      <c r="I23" s="401">
        <f t="shared" si="11"/>
        <v>1138863582925.6143</v>
      </c>
      <c r="J23" s="401">
        <f t="shared" si="11"/>
        <v>1088152050557.3503</v>
      </c>
      <c r="K23" s="401">
        <f t="shared" si="11"/>
        <v>660807313440.02209</v>
      </c>
      <c r="L23" s="401">
        <f t="shared" si="11"/>
        <v>528246724123.93829</v>
      </c>
      <c r="M23" s="401">
        <f t="shared" si="11"/>
        <v>601779082919.31116</v>
      </c>
      <c r="N23" s="401">
        <f t="shared" si="11"/>
        <v>543348570061.52771</v>
      </c>
      <c r="O23" s="401">
        <f t="shared" si="11"/>
        <v>572543710986.71765</v>
      </c>
      <c r="P23" s="401">
        <f t="shared" si="11"/>
        <v>715619942627.67151</v>
      </c>
      <c r="Q23" s="401">
        <f t="shared" si="11"/>
        <v>868909220618.35303</v>
      </c>
      <c r="R23" s="401">
        <f t="shared" si="11"/>
        <v>1101873833519.074</v>
      </c>
      <c r="S23" s="401">
        <f t="shared" si="11"/>
        <v>1407741450318.8623</v>
      </c>
      <c r="T23" s="401">
        <f t="shared" si="11"/>
        <v>1553453658871.7249</v>
      </c>
      <c r="U23" s="401">
        <f t="shared" si="11"/>
        <v>1615924866845.606</v>
      </c>
      <c r="V23" s="401">
        <f t="shared" si="11"/>
        <v>1680908317011.8618</v>
      </c>
      <c r="W23" s="401">
        <f t="shared" si="11"/>
        <v>1748505037684.7798</v>
      </c>
      <c r="X23" s="401">
        <f t="shared" si="11"/>
        <v>1818820119971.7661</v>
      </c>
      <c r="Y23" s="401">
        <f t="shared" si="11"/>
        <v>1891962881156.1331</v>
      </c>
      <c r="Z23" s="401">
        <f t="shared" si="11"/>
        <v>1968047034650.2339</v>
      </c>
      <c r="AA23" s="401">
        <f t="shared" si="11"/>
        <v>2047190866783.1543</v>
      </c>
      <c r="AB23" s="401">
        <f t="shared" si="11"/>
        <v>2129517420697.8225</v>
      </c>
      <c r="AC23" s="401">
        <f t="shared" si="11"/>
        <v>2215154687643.4224</v>
      </c>
      <c r="AD23" s="401">
        <f t="shared" si="11"/>
        <v>2304235805960.5269</v>
      </c>
      <c r="AE23" s="401">
        <f t="shared" si="11"/>
        <v>2396899268068.2891</v>
      </c>
      <c r="AF23" s="402">
        <f t="shared" si="11"/>
        <v>2493289135775.5059</v>
      </c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</row>
    <row r="24" spans="2:49" ht="20.25" customHeight="1" x14ac:dyDescent="0.25">
      <c r="B24" s="612"/>
      <c r="C24" s="102"/>
      <c r="D24" s="72" t="s">
        <v>147</v>
      </c>
      <c r="E24" s="365" t="s">
        <v>91</v>
      </c>
      <c r="F24" s="342">
        <f>F13</f>
        <v>1832947.726234298</v>
      </c>
      <c r="G24" s="342">
        <f t="shared" ref="G24:AF24" si="12">G13</f>
        <v>1689252.491270761</v>
      </c>
      <c r="H24" s="342">
        <f t="shared" si="12"/>
        <v>1742914.2801513679</v>
      </c>
      <c r="I24" s="342">
        <f t="shared" si="12"/>
        <v>1953987.3064205975</v>
      </c>
      <c r="J24" s="342">
        <f t="shared" si="12"/>
        <v>1948572.3812698594</v>
      </c>
      <c r="K24" s="342">
        <f t="shared" si="12"/>
        <v>1256337.4961081024</v>
      </c>
      <c r="L24" s="342">
        <f t="shared" si="12"/>
        <v>973264.0477949304</v>
      </c>
      <c r="M24" s="342">
        <f t="shared" si="12"/>
        <v>1074467.6494699735</v>
      </c>
      <c r="N24" s="342">
        <f t="shared" si="12"/>
        <v>940150.04672800249</v>
      </c>
      <c r="O24" s="342">
        <f t="shared" si="12"/>
        <v>960040.77675804123</v>
      </c>
      <c r="P24" s="342">
        <f t="shared" si="12"/>
        <v>1162855.7734000017</v>
      </c>
      <c r="Q24" s="342">
        <f t="shared" si="12"/>
        <v>1368296.4871957195</v>
      </c>
      <c r="R24" s="342">
        <f t="shared" si="12"/>
        <v>1681512.3585442272</v>
      </c>
      <c r="S24" s="342">
        <f t="shared" si="12"/>
        <v>2081869.3895257255</v>
      </c>
      <c r="T24" s="342">
        <f t="shared" si="12"/>
        <v>2226338.8819337473</v>
      </c>
      <c r="U24" s="342">
        <f t="shared" si="12"/>
        <v>2244277.3194321468</v>
      </c>
      <c r="V24" s="342">
        <f t="shared" si="12"/>
        <v>2262360.2935698228</v>
      </c>
      <c r="W24" s="342">
        <f t="shared" si="12"/>
        <v>2280588.9689320447</v>
      </c>
      <c r="X24" s="342">
        <f t="shared" si="12"/>
        <v>2298964.5194875803</v>
      </c>
      <c r="Y24" s="342">
        <f t="shared" si="12"/>
        <v>2317488.1286642957</v>
      </c>
      <c r="Z24" s="342">
        <f t="shared" si="12"/>
        <v>2336160.9894253756</v>
      </c>
      <c r="AA24" s="342">
        <f t="shared" si="12"/>
        <v>2354984.3043461516</v>
      </c>
      <c r="AB24" s="342">
        <f t="shared" si="12"/>
        <v>2373959.2856915491</v>
      </c>
      <c r="AC24" s="342">
        <f t="shared" si="12"/>
        <v>2393087.1554941614</v>
      </c>
      <c r="AD24" s="342">
        <f t="shared" si="12"/>
        <v>2412369.1456329538</v>
      </c>
      <c r="AE24" s="342">
        <f t="shared" si="12"/>
        <v>2431806.4979125932</v>
      </c>
      <c r="AF24" s="343">
        <f t="shared" si="12"/>
        <v>2451400.464143429</v>
      </c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</row>
    <row r="25" spans="2:49" ht="20.25" customHeight="1" thickBot="1" x14ac:dyDescent="0.3">
      <c r="B25" s="613"/>
      <c r="C25" s="102"/>
      <c r="D25" s="407" t="s">
        <v>94</v>
      </c>
      <c r="E25" s="63" t="s">
        <v>252</v>
      </c>
      <c r="F25" s="409">
        <f>F24*F52</f>
        <v>428420238679.31702</v>
      </c>
      <c r="G25" s="409">
        <f t="shared" ref="G25" si="13">G24*G52</f>
        <v>407290941204.09363</v>
      </c>
      <c r="H25" s="409">
        <f t="shared" ref="H25:AF25" si="14">H24*H52</f>
        <v>435063275190.6474</v>
      </c>
      <c r="I25" s="409">
        <f t="shared" si="14"/>
        <v>410523046807.11285</v>
      </c>
      <c r="J25" s="409">
        <f t="shared" si="14"/>
        <v>395889401702.0246</v>
      </c>
      <c r="K25" s="409">
        <f t="shared" si="14"/>
        <v>240413655264.53577</v>
      </c>
      <c r="L25" s="409">
        <f t="shared" si="14"/>
        <v>192185714723.75171</v>
      </c>
      <c r="M25" s="409">
        <f t="shared" si="14"/>
        <v>218938117124.06723</v>
      </c>
      <c r="N25" s="409">
        <f t="shared" si="14"/>
        <v>197680039482.65482</v>
      </c>
      <c r="O25" s="409">
        <f t="shared" si="14"/>
        <v>208301759919.20569</v>
      </c>
      <c r="P25" s="409">
        <f t="shared" si="14"/>
        <v>260355481375.78461</v>
      </c>
      <c r="Q25" s="409">
        <f t="shared" si="14"/>
        <v>316124893858.15149</v>
      </c>
      <c r="R25" s="409">
        <f t="shared" si="14"/>
        <v>400881634583.65125</v>
      </c>
      <c r="S25" s="409">
        <f t="shared" si="14"/>
        <v>512161807012.55963</v>
      </c>
      <c r="T25" s="409">
        <f t="shared" si="14"/>
        <v>565174544557.02942</v>
      </c>
      <c r="U25" s="409">
        <f t="shared" si="14"/>
        <v>587902700181.70984</v>
      </c>
      <c r="V25" s="409">
        <f t="shared" si="14"/>
        <v>611544854964.83545</v>
      </c>
      <c r="W25" s="409">
        <f t="shared" si="14"/>
        <v>636137764834.84265</v>
      </c>
      <c r="X25" s="409">
        <f t="shared" si="14"/>
        <v>661719663837.80432</v>
      </c>
      <c r="Y25" s="409">
        <f t="shared" si="14"/>
        <v>688330323579.04333</v>
      </c>
      <c r="Z25" s="409">
        <f t="shared" si="14"/>
        <v>716011115055.15796</v>
      </c>
      <c r="AA25" s="409">
        <f t="shared" si="14"/>
        <v>744805072972.58252</v>
      </c>
      <c r="AB25" s="409">
        <f t="shared" si="14"/>
        <v>774756962652.68152</v>
      </c>
      <c r="AC25" s="409">
        <f t="shared" si="14"/>
        <v>805913349627.39246</v>
      </c>
      <c r="AD25" s="409">
        <f t="shared" si="14"/>
        <v>838322672033.61548</v>
      </c>
      <c r="AE25" s="409">
        <f t="shared" si="14"/>
        <v>872035315918.89832</v>
      </c>
      <c r="AF25" s="410">
        <f t="shared" si="14"/>
        <v>907103693575.49695</v>
      </c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</row>
    <row r="26" spans="2:49" ht="20.25" customHeight="1" x14ac:dyDescent="0.25"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</row>
    <row r="27" spans="2:49" ht="20.25" customHeight="1" x14ac:dyDescent="0.25"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</row>
    <row r="28" spans="2:49" ht="20.25" customHeight="1" x14ac:dyDescent="0.25"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</row>
    <row r="29" spans="2:49" ht="20.25" customHeight="1" x14ac:dyDescent="0.25"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</row>
    <row r="30" spans="2:49" ht="20.25" customHeight="1" thickBot="1" x14ac:dyDescent="0.3"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</row>
    <row r="31" spans="2:49" ht="20.25" customHeight="1" thickBot="1" x14ac:dyDescent="0.3">
      <c r="B31" s="102"/>
      <c r="C31" s="102"/>
      <c r="D31" s="102"/>
      <c r="E31" s="25" t="s">
        <v>0</v>
      </c>
      <c r="F31" s="261">
        <v>2014</v>
      </c>
      <c r="G31" s="262">
        <v>2015</v>
      </c>
      <c r="H31" s="262">
        <v>2016</v>
      </c>
      <c r="I31" s="262">
        <v>2017</v>
      </c>
      <c r="J31" s="262">
        <v>2018</v>
      </c>
      <c r="K31" s="262">
        <v>2019</v>
      </c>
      <c r="L31" s="262">
        <v>2020</v>
      </c>
      <c r="M31" s="262">
        <v>2021</v>
      </c>
      <c r="N31" s="262">
        <v>2022</v>
      </c>
      <c r="O31" s="262">
        <v>2023</v>
      </c>
      <c r="P31" s="262">
        <v>2024</v>
      </c>
      <c r="Q31" s="262">
        <v>2025</v>
      </c>
      <c r="R31" s="262">
        <v>2026</v>
      </c>
      <c r="S31" s="262">
        <v>2027</v>
      </c>
      <c r="T31" s="262">
        <v>2028</v>
      </c>
      <c r="U31" s="262">
        <v>2029</v>
      </c>
      <c r="V31" s="262">
        <v>2030</v>
      </c>
      <c r="W31" s="262">
        <v>2031</v>
      </c>
      <c r="X31" s="262">
        <v>2032</v>
      </c>
      <c r="Y31" s="262">
        <v>2033</v>
      </c>
      <c r="Z31" s="262">
        <v>2034</v>
      </c>
      <c r="AA31" s="262">
        <v>2035</v>
      </c>
      <c r="AB31" s="262">
        <v>2036</v>
      </c>
      <c r="AC31" s="262">
        <v>2037</v>
      </c>
      <c r="AD31" s="262">
        <v>2038</v>
      </c>
      <c r="AE31" s="262">
        <v>2039</v>
      </c>
      <c r="AF31" s="263">
        <v>2040</v>
      </c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</row>
    <row r="32" spans="2:49" ht="20.25" customHeight="1" x14ac:dyDescent="0.25">
      <c r="B32" s="102"/>
      <c r="C32" s="102"/>
      <c r="D32" s="614" t="s">
        <v>171</v>
      </c>
      <c r="E32" s="366" t="s">
        <v>137</v>
      </c>
      <c r="F32" s="415">
        <v>241415.38465911112</v>
      </c>
      <c r="G32" s="415">
        <v>249032.04004510606</v>
      </c>
      <c r="H32" s="415">
        <v>257822.87105869828</v>
      </c>
      <c r="I32" s="415">
        <v>165366.51783683625</v>
      </c>
      <c r="J32" s="415">
        <v>158516.43231543718</v>
      </c>
      <c r="K32" s="415">
        <v>149303.42352544895</v>
      </c>
      <c r="L32" s="415">
        <v>154066.20273591077</v>
      </c>
      <c r="M32" s="415">
        <v>158980.91460318633</v>
      </c>
      <c r="N32" s="415">
        <v>164052.40577902799</v>
      </c>
      <c r="O32" s="415">
        <v>169285.67752337898</v>
      </c>
      <c r="P32" s="415">
        <v>174685.89063637477</v>
      </c>
      <c r="Q32" s="415">
        <v>180258.37054767512</v>
      </c>
      <c r="R32" s="415">
        <v>186008.61256814597</v>
      </c>
      <c r="S32" s="415">
        <v>191942.28730906983</v>
      </c>
      <c r="T32" s="415">
        <v>198065.24627422917</v>
      </c>
      <c r="U32" s="415">
        <v>204383.5276303771</v>
      </c>
      <c r="V32" s="415">
        <v>210903.36216178612</v>
      </c>
      <c r="W32" s="415">
        <v>217631.17941474711</v>
      </c>
      <c r="X32" s="415">
        <v>224573.61403807756</v>
      </c>
      <c r="Y32" s="415">
        <v>231737.51232589225</v>
      </c>
      <c r="Z32" s="415">
        <v>239129.93896908822</v>
      </c>
      <c r="AA32" s="415">
        <v>246758.18402220216</v>
      </c>
      <c r="AB32" s="415">
        <v>254629.77009251041</v>
      </c>
      <c r="AC32" s="415">
        <v>262752.45975846151</v>
      </c>
      <c r="AD32" s="415">
        <v>271134.26322475646</v>
      </c>
      <c r="AE32" s="415">
        <v>279783.44622162619</v>
      </c>
      <c r="AF32" s="416">
        <v>288708.53815609607</v>
      </c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</row>
    <row r="33" spans="2:49" ht="20.25" customHeight="1" x14ac:dyDescent="0.25">
      <c r="B33" s="102"/>
      <c r="C33" s="102"/>
      <c r="D33" s="615"/>
      <c r="E33" s="367" t="s">
        <v>138</v>
      </c>
      <c r="F33" s="417">
        <v>8148.0602343962291</v>
      </c>
      <c r="G33" s="417">
        <v>8405.1315347914297</v>
      </c>
      <c r="H33" s="417">
        <v>8701.8326779695653</v>
      </c>
      <c r="I33" s="417">
        <v>8601.6394193412871</v>
      </c>
      <c r="J33" s="417">
        <v>8321.6052816042557</v>
      </c>
      <c r="K33" s="417">
        <v>7837.9518111951447</v>
      </c>
      <c r="L33" s="417">
        <v>8087.9824739722699</v>
      </c>
      <c r="M33" s="417">
        <v>8345.9891148919851</v>
      </c>
      <c r="N33" s="417">
        <v>8612.2261676570397</v>
      </c>
      <c r="O33" s="417">
        <v>8886.9561824052998</v>
      </c>
      <c r="P33" s="417">
        <v>9170.4500846240298</v>
      </c>
      <c r="Q33" s="417">
        <v>9462.987442323536</v>
      </c>
      <c r="R33" s="417">
        <v>9764.8567417336581</v>
      </c>
      <c r="S33" s="417">
        <v>10076.355671794961</v>
      </c>
      <c r="T33" s="417">
        <v>10397.791417725221</v>
      </c>
      <c r="U33" s="417">
        <v>10729.480963950655</v>
      </c>
      <c r="V33" s="417">
        <v>11071.751406700681</v>
      </c>
      <c r="W33" s="417">
        <v>11424.940276574434</v>
      </c>
      <c r="X33" s="417">
        <v>11789.395871397159</v>
      </c>
      <c r="Y33" s="417">
        <v>12165.477599694728</v>
      </c>
      <c r="Z33" s="417">
        <v>12553.556335124991</v>
      </c>
      <c r="AA33" s="417">
        <v>12954.014782215479</v>
      </c>
      <c r="AB33" s="417">
        <v>13367.247853768155</v>
      </c>
      <c r="AC33" s="417">
        <v>13793.663060303359</v>
      </c>
      <c r="AD33" s="417">
        <v>14233.680911927037</v>
      </c>
      <c r="AE33" s="417">
        <v>14687.73533301751</v>
      </c>
      <c r="AF33" s="418">
        <v>15156.274090140769</v>
      </c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</row>
    <row r="34" spans="2:49" ht="20.25" customHeight="1" x14ac:dyDescent="0.25">
      <c r="B34" s="102"/>
      <c r="C34" s="102"/>
      <c r="D34" s="615"/>
      <c r="E34" s="367" t="s">
        <v>139</v>
      </c>
      <c r="F34" s="417">
        <v>16528.922189775207</v>
      </c>
      <c r="G34" s="417">
        <v>17050.409684862614</v>
      </c>
      <c r="H34" s="417">
        <v>17652.289146738261</v>
      </c>
      <c r="I34" s="417">
        <v>12902.45912901193</v>
      </c>
      <c r="J34" s="417">
        <v>12380.924931167308</v>
      </c>
      <c r="K34" s="417">
        <v>11661.342938607411</v>
      </c>
      <c r="L34" s="417">
        <v>12033.339778348989</v>
      </c>
      <c r="M34" s="417">
        <v>12417.203317278323</v>
      </c>
      <c r="N34" s="417">
        <v>12813.312103099503</v>
      </c>
      <c r="O34" s="417">
        <v>13222.056759188377</v>
      </c>
      <c r="P34" s="417">
        <v>13643.840369806487</v>
      </c>
      <c r="Q34" s="417">
        <v>14079.078877603315</v>
      </c>
      <c r="R34" s="417">
        <v>14528.201493798861</v>
      </c>
      <c r="S34" s="417">
        <v>14991.651121451045</v>
      </c>
      <c r="T34" s="417">
        <v>15469.884792225334</v>
      </c>
      <c r="U34" s="417">
        <v>15963.374117097323</v>
      </c>
      <c r="V34" s="417">
        <v>16472.605751432729</v>
      </c>
      <c r="W34" s="417">
        <v>16998.081874903433</v>
      </c>
      <c r="X34" s="417">
        <v>17540.320686712854</v>
      </c>
      <c r="Y34" s="417">
        <v>18099.856916618995</v>
      </c>
      <c r="Z34" s="417">
        <v>18677.242352259142</v>
      </c>
      <c r="AA34" s="417">
        <v>19273.046383296209</v>
      </c>
      <c r="AB34" s="417">
        <v>19887.85656292336</v>
      </c>
      <c r="AC34" s="417">
        <v>20522.279187280616</v>
      </c>
      <c r="AD34" s="417">
        <v>21176.939893354869</v>
      </c>
      <c r="AE34" s="417">
        <v>21852.484275952891</v>
      </c>
      <c r="AF34" s="418">
        <v>22549.578524355788</v>
      </c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</row>
    <row r="35" spans="2:49" ht="20.25" customHeight="1" x14ac:dyDescent="0.25">
      <c r="B35" s="102"/>
      <c r="C35" s="102"/>
      <c r="D35" s="615"/>
      <c r="E35" s="367" t="s">
        <v>140</v>
      </c>
      <c r="F35" s="417">
        <v>13269.698096016715</v>
      </c>
      <c r="G35" s="417">
        <v>13688.357070946042</v>
      </c>
      <c r="H35" s="417">
        <v>14171.556075550436</v>
      </c>
      <c r="I35" s="417">
        <v>4515.860695154176</v>
      </c>
      <c r="J35" s="417">
        <v>4059.3196495630523</v>
      </c>
      <c r="K35" s="417">
        <v>3823.3911274122702</v>
      </c>
      <c r="L35" s="417">
        <v>3945.3573043767219</v>
      </c>
      <c r="M35" s="417">
        <v>4071.2142023863394</v>
      </c>
      <c r="N35" s="417">
        <v>4201.0859354424638</v>
      </c>
      <c r="O35" s="417">
        <v>4335.1005767830784</v>
      </c>
      <c r="P35" s="417">
        <v>4473.3902851824587</v>
      </c>
      <c r="Q35" s="417">
        <v>4616.091435279779</v>
      </c>
      <c r="R35" s="417">
        <v>4763.3447520652044</v>
      </c>
      <c r="S35" s="417">
        <v>4915.2954496560842</v>
      </c>
      <c r="T35" s="417">
        <v>5072.0933745001139</v>
      </c>
      <c r="U35" s="417">
        <v>5233.8931531466678</v>
      </c>
      <c r="V35" s="417">
        <v>5400.8543447320471</v>
      </c>
      <c r="W35" s="417">
        <v>5573.1415983289999</v>
      </c>
      <c r="X35" s="417">
        <v>5750.924815315695</v>
      </c>
      <c r="Y35" s="417">
        <v>5934.3793169242663</v>
      </c>
      <c r="Z35" s="417">
        <v>6123.6860171341505</v>
      </c>
      <c r="AA35" s="417">
        <v>6319.0316010807301</v>
      </c>
      <c r="AB35" s="417">
        <v>6520.6087091552054</v>
      </c>
      <c r="AC35" s="417">
        <v>6728.6161269772565</v>
      </c>
      <c r="AD35" s="417">
        <v>6943.2589814278308</v>
      </c>
      <c r="AE35" s="417">
        <v>7164.7489429353791</v>
      </c>
      <c r="AF35" s="418">
        <v>7393.3044342150179</v>
      </c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</row>
    <row r="36" spans="2:49" ht="20.25" customHeight="1" thickBot="1" x14ac:dyDescent="0.3">
      <c r="B36" s="102"/>
      <c r="C36" s="102"/>
      <c r="D36" s="616"/>
      <c r="E36" s="368" t="s">
        <v>141</v>
      </c>
      <c r="F36" s="419">
        <v>279129.26345831651</v>
      </c>
      <c r="G36" s="419">
        <v>287935.79172042641</v>
      </c>
      <c r="H36" s="419">
        <v>298099.92516815744</v>
      </c>
      <c r="I36" s="419">
        <v>191171.43609486014</v>
      </c>
      <c r="J36" s="419">
        <v>183278.28217777179</v>
      </c>
      <c r="K36" s="419">
        <v>172626.1094026638</v>
      </c>
      <c r="L36" s="419">
        <v>178132.88229260879</v>
      </c>
      <c r="M36" s="419">
        <v>183815.32123774302</v>
      </c>
      <c r="N36" s="419">
        <v>189679.02998522704</v>
      </c>
      <c r="O36" s="419">
        <v>195729.79104175579</v>
      </c>
      <c r="P36" s="419">
        <v>201973.57137598781</v>
      </c>
      <c r="Q36" s="419">
        <v>208416.52830288184</v>
      </c>
      <c r="R36" s="419">
        <v>215065.01555574377</v>
      </c>
      <c r="S36" s="419">
        <v>221925.58955197199</v>
      </c>
      <c r="T36" s="419">
        <v>229005.01585867989</v>
      </c>
      <c r="U36" s="419">
        <v>236310.2758645718</v>
      </c>
      <c r="V36" s="419">
        <v>243848.57366465166</v>
      </c>
      <c r="W36" s="419">
        <v>251627.34316455407</v>
      </c>
      <c r="X36" s="419">
        <v>259654.25541150334</v>
      </c>
      <c r="Y36" s="419">
        <v>267937.22615913028</v>
      </c>
      <c r="Z36" s="419">
        <v>276484.42367360654</v>
      </c>
      <c r="AA36" s="419">
        <v>285304.27678879461</v>
      </c>
      <c r="AB36" s="419">
        <v>294405.48321835714</v>
      </c>
      <c r="AC36" s="419">
        <v>303797.01813302276</v>
      </c>
      <c r="AD36" s="419">
        <v>313488.14301146619</v>
      </c>
      <c r="AE36" s="419">
        <v>323488.41477353196</v>
      </c>
      <c r="AF36" s="420">
        <v>333807.69520480762</v>
      </c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</row>
    <row r="37" spans="2:49" ht="20.25" customHeight="1" x14ac:dyDescent="0.25"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</row>
    <row r="38" spans="2:49" ht="20.25" customHeight="1" thickBot="1" x14ac:dyDescent="0.3"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</row>
    <row r="39" spans="2:49" ht="20.25" customHeight="1" thickBot="1" x14ac:dyDescent="0.3">
      <c r="B39" s="102"/>
      <c r="C39" s="102"/>
      <c r="D39" s="102"/>
      <c r="E39" s="25"/>
      <c r="F39" s="261">
        <v>2014</v>
      </c>
      <c r="G39" s="262">
        <v>2015</v>
      </c>
      <c r="H39" s="262">
        <v>2016</v>
      </c>
      <c r="I39" s="262">
        <v>2017</v>
      </c>
      <c r="J39" s="262">
        <v>2018</v>
      </c>
      <c r="K39" s="262">
        <v>2019</v>
      </c>
      <c r="L39" s="262">
        <v>2020</v>
      </c>
      <c r="M39" s="262">
        <v>2021</v>
      </c>
      <c r="N39" s="262">
        <v>2022</v>
      </c>
      <c r="O39" s="262">
        <v>2023</v>
      </c>
      <c r="P39" s="262">
        <v>2024</v>
      </c>
      <c r="Q39" s="262">
        <v>2025</v>
      </c>
      <c r="R39" s="262">
        <v>2026</v>
      </c>
      <c r="S39" s="262">
        <v>2027</v>
      </c>
      <c r="T39" s="262">
        <v>2028</v>
      </c>
      <c r="U39" s="262">
        <v>2029</v>
      </c>
      <c r="V39" s="262">
        <v>2030</v>
      </c>
      <c r="W39" s="262">
        <v>2031</v>
      </c>
      <c r="X39" s="262">
        <v>2032</v>
      </c>
      <c r="Y39" s="262">
        <v>2033</v>
      </c>
      <c r="Z39" s="262">
        <v>2034</v>
      </c>
      <c r="AA39" s="262">
        <v>2035</v>
      </c>
      <c r="AB39" s="262">
        <v>2036</v>
      </c>
      <c r="AC39" s="262">
        <v>2037</v>
      </c>
      <c r="AD39" s="262">
        <v>2038</v>
      </c>
      <c r="AE39" s="262">
        <v>2039</v>
      </c>
      <c r="AF39" s="263">
        <v>2040</v>
      </c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</row>
    <row r="40" spans="2:49" ht="20.25" customHeight="1" x14ac:dyDescent="0.25">
      <c r="B40" s="102"/>
      <c r="C40" s="102"/>
      <c r="D40" s="617" t="s">
        <v>44</v>
      </c>
      <c r="E40" s="366" t="s">
        <v>137</v>
      </c>
      <c r="F40" s="421">
        <v>53311.594105049604</v>
      </c>
      <c r="G40" s="415">
        <v>54993.574899063919</v>
      </c>
      <c r="H40" s="415">
        <v>56934.848093000866</v>
      </c>
      <c r="I40" s="415">
        <v>36987.049503167531</v>
      </c>
      <c r="J40" s="415">
        <v>32068.625231548114</v>
      </c>
      <c r="K40" s="415">
        <v>30204.789906556904</v>
      </c>
      <c r="L40" s="415">
        <v>31168.322704576069</v>
      </c>
      <c r="M40" s="415">
        <v>32162.592198852046</v>
      </c>
      <c r="N40" s="415">
        <v>33188.578889995428</v>
      </c>
      <c r="O40" s="415">
        <v>34247.294556586283</v>
      </c>
      <c r="P40" s="415">
        <v>35339.783252941386</v>
      </c>
      <c r="Q40" s="415">
        <v>36467.122338710215</v>
      </c>
      <c r="R40" s="415">
        <v>37630.423541315075</v>
      </c>
      <c r="S40" s="415">
        <v>38830.834052283026</v>
      </c>
      <c r="T40" s="415">
        <v>40069.537658550857</v>
      </c>
      <c r="U40" s="415">
        <v>41347.755909858628</v>
      </c>
      <c r="V40" s="415">
        <v>42666.749323383119</v>
      </c>
      <c r="W40" s="415">
        <v>44027.818626799046</v>
      </c>
      <c r="X40" s="415">
        <v>45432.306040993935</v>
      </c>
      <c r="Y40" s="415">
        <v>46881.596603701641</v>
      </c>
      <c r="Z40" s="415">
        <v>48377.119535359721</v>
      </c>
      <c r="AA40" s="415">
        <v>49920.349648537696</v>
      </c>
      <c r="AB40" s="415">
        <v>51512.80880232605</v>
      </c>
      <c r="AC40" s="415">
        <v>53156.067403120251</v>
      </c>
      <c r="AD40" s="415">
        <v>54851.745953279787</v>
      </c>
      <c r="AE40" s="415">
        <v>56601.516649189412</v>
      </c>
      <c r="AF40" s="416">
        <v>58407.10503029856</v>
      </c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</row>
    <row r="41" spans="2:49" ht="20.25" customHeight="1" x14ac:dyDescent="0.25">
      <c r="B41" s="102"/>
      <c r="C41" s="102"/>
      <c r="D41" s="618"/>
      <c r="E41" s="367" t="s">
        <v>138</v>
      </c>
      <c r="F41" s="422">
        <v>3957.6292567067389</v>
      </c>
      <c r="G41" s="417">
        <v>4082.4924597558365</v>
      </c>
      <c r="H41" s="417">
        <v>4226.6044435852173</v>
      </c>
      <c r="I41" s="417">
        <v>4085.778724187111</v>
      </c>
      <c r="J41" s="417">
        <v>3450.4217021285945</v>
      </c>
      <c r="K41" s="417">
        <v>3249.8824583004262</v>
      </c>
      <c r="L41" s="417">
        <v>3353.5537087202097</v>
      </c>
      <c r="M41" s="417">
        <v>3460.5320720283844</v>
      </c>
      <c r="N41" s="417">
        <v>3570.9230451260901</v>
      </c>
      <c r="O41" s="417">
        <v>3684.8354902656124</v>
      </c>
      <c r="P41" s="417">
        <v>3802.3817424050858</v>
      </c>
      <c r="Q41" s="417">
        <v>3923.6777199878084</v>
      </c>
      <c r="R41" s="417">
        <v>4048.8430392554196</v>
      </c>
      <c r="S41" s="417">
        <v>4178.001132207668</v>
      </c>
      <c r="T41" s="417">
        <v>4311.2793683250929</v>
      </c>
      <c r="U41" s="417">
        <v>4448.8091801746632</v>
      </c>
      <c r="V41" s="417">
        <v>4590.7261930222348</v>
      </c>
      <c r="W41" s="417">
        <v>4737.170358579644</v>
      </c>
      <c r="X41" s="417">
        <v>4888.2860930183351</v>
      </c>
      <c r="Y41" s="417">
        <v>5044.22241938562</v>
      </c>
      <c r="Z41" s="417">
        <v>5205.1331145640215</v>
      </c>
      <c r="AA41" s="417">
        <v>5371.1768609186138</v>
      </c>
      <c r="AB41" s="417">
        <v>5542.5174027819176</v>
      </c>
      <c r="AC41" s="417">
        <v>5719.3237079306609</v>
      </c>
      <c r="AD41" s="417">
        <v>5901.7701342136488</v>
      </c>
      <c r="AE41" s="417">
        <v>6090.0366014950641</v>
      </c>
      <c r="AF41" s="418">
        <v>6284.308769082757</v>
      </c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</row>
    <row r="42" spans="2:49" ht="20.25" customHeight="1" x14ac:dyDescent="0.25">
      <c r="B42" s="102"/>
      <c r="C42" s="102"/>
      <c r="D42" s="618"/>
      <c r="E42" s="367" t="s">
        <v>139</v>
      </c>
      <c r="F42" s="422">
        <v>127808.14481952938</v>
      </c>
      <c r="G42" s="417">
        <v>131840.49178858552</v>
      </c>
      <c r="H42" s="417">
        <v>136494.46114872259</v>
      </c>
      <c r="I42" s="417">
        <v>98488.771351457719</v>
      </c>
      <c r="J42" s="417">
        <v>98235.535519425859</v>
      </c>
      <c r="K42" s="417">
        <v>92526.065283376825</v>
      </c>
      <c r="L42" s="417">
        <v>95477.64676591655</v>
      </c>
      <c r="M42" s="417">
        <v>98523.38369774929</v>
      </c>
      <c r="N42" s="417">
        <v>101666.2796377075</v>
      </c>
      <c r="O42" s="417">
        <v>104909.43395815037</v>
      </c>
      <c r="P42" s="417">
        <v>108256.04490141537</v>
      </c>
      <c r="Q42" s="417">
        <v>111709.41273377053</v>
      </c>
      <c r="R42" s="417">
        <v>115272.94299997781</v>
      </c>
      <c r="S42" s="417">
        <v>118950.14988167711</v>
      </c>
      <c r="T42" s="417">
        <v>122744.6596629026</v>
      </c>
      <c r="U42" s="417">
        <v>126660.2143061492</v>
      </c>
      <c r="V42" s="417">
        <v>130700.67514251536</v>
      </c>
      <c r="W42" s="417">
        <v>134870.02667956162</v>
      </c>
      <c r="X42" s="417">
        <v>139172.38053063964</v>
      </c>
      <c r="Y42" s="417">
        <v>143611.97946956704</v>
      </c>
      <c r="Z42" s="417">
        <v>148193.20161464624</v>
      </c>
      <c r="AA42" s="417">
        <v>152920.56474615345</v>
      </c>
      <c r="AB42" s="417">
        <v>157798.73076155575</v>
      </c>
      <c r="AC42" s="417">
        <v>162832.51027284938</v>
      </c>
      <c r="AD42" s="417">
        <v>168026.86735055328</v>
      </c>
      <c r="AE42" s="417">
        <v>173386.92441903593</v>
      </c>
      <c r="AF42" s="418">
        <v>178917.96730800319</v>
      </c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</row>
    <row r="43" spans="2:49" ht="20.25" customHeight="1" x14ac:dyDescent="0.25">
      <c r="B43" s="102"/>
      <c r="C43" s="102"/>
      <c r="D43" s="618"/>
      <c r="E43" s="367" t="s">
        <v>140</v>
      </c>
      <c r="F43" s="422">
        <v>8380.8619553789777</v>
      </c>
      <c r="G43" s="417">
        <v>8645.2781500711844</v>
      </c>
      <c r="H43" s="417">
        <v>8950.4564687686961</v>
      </c>
      <c r="I43" s="417">
        <v>2580.4918258023858</v>
      </c>
      <c r="J43" s="417">
        <v>2435.5917897378313</v>
      </c>
      <c r="K43" s="417">
        <v>2294.0346764473593</v>
      </c>
      <c r="L43" s="417">
        <v>2367.2143826260303</v>
      </c>
      <c r="M43" s="417">
        <v>2442.7285214318008</v>
      </c>
      <c r="N43" s="417">
        <v>2520.6515612654753</v>
      </c>
      <c r="O43" s="417">
        <v>2601.0603460698439</v>
      </c>
      <c r="P43" s="417">
        <v>2684.034171109472</v>
      </c>
      <c r="Q43" s="417">
        <v>2769.6548611678645</v>
      </c>
      <c r="R43" s="417">
        <v>2858.0068512391194</v>
      </c>
      <c r="S43" s="417">
        <v>2949.1772697936476</v>
      </c>
      <c r="T43" s="417">
        <v>3043.2560247000652</v>
      </c>
      <c r="U43" s="417">
        <v>3140.3358918879971</v>
      </c>
      <c r="V43" s="417">
        <v>3240.5126068392242</v>
      </c>
      <c r="W43" s="417">
        <v>3343.8849589973956</v>
      </c>
      <c r="X43" s="417">
        <v>3450.5548891894127</v>
      </c>
      <c r="Y43" s="417">
        <v>3560.627590154555</v>
      </c>
      <c r="Z43" s="417">
        <v>3674.2116102804853</v>
      </c>
      <c r="AA43" s="417">
        <v>3791.4189606484329</v>
      </c>
      <c r="AB43" s="417">
        <v>3912.365225493118</v>
      </c>
      <c r="AC43" s="417">
        <v>4037.1696761863486</v>
      </c>
      <c r="AD43" s="417">
        <v>4165.9553888566934</v>
      </c>
      <c r="AE43" s="417">
        <v>4298.8493657612216</v>
      </c>
      <c r="AF43" s="418">
        <v>4435.9826605290045</v>
      </c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</row>
    <row r="44" spans="2:49" ht="20.25" customHeight="1" thickBot="1" x14ac:dyDescent="0.3">
      <c r="B44" s="102"/>
      <c r="C44" s="102"/>
      <c r="D44" s="619"/>
      <c r="E44" s="368" t="s">
        <v>141</v>
      </c>
      <c r="F44" s="423">
        <v>193458.2301366647</v>
      </c>
      <c r="G44" s="419">
        <v>199561.83729747648</v>
      </c>
      <c r="H44" s="419">
        <v>206606.37015407736</v>
      </c>
      <c r="I44" s="419">
        <v>142142.09140461477</v>
      </c>
      <c r="J44" s="419">
        <v>136190.17424284038</v>
      </c>
      <c r="K44" s="419">
        <v>128274.77232468151</v>
      </c>
      <c r="L44" s="419">
        <v>132366.73756183885</v>
      </c>
      <c r="M44" s="419">
        <v>136589.23649006151</v>
      </c>
      <c r="N44" s="419">
        <v>140946.43313409446</v>
      </c>
      <c r="O44" s="419">
        <v>145442.6243510721</v>
      </c>
      <c r="P44" s="419">
        <v>150082.2440678713</v>
      </c>
      <c r="Q44" s="419">
        <v>154869.86765363641</v>
      </c>
      <c r="R44" s="419">
        <v>159810.21643178741</v>
      </c>
      <c r="S44" s="419">
        <v>164908.16233596145</v>
      </c>
      <c r="T44" s="419">
        <v>170168.73271447862</v>
      </c>
      <c r="U44" s="419">
        <v>175597.11528807049</v>
      </c>
      <c r="V44" s="419">
        <v>181198.66326575994</v>
      </c>
      <c r="W44" s="419">
        <v>186978.90062393769</v>
      </c>
      <c r="X44" s="419">
        <v>192943.5275538413</v>
      </c>
      <c r="Y44" s="419">
        <v>199098.42608280884</v>
      </c>
      <c r="Z44" s="419">
        <v>205449.66587485044</v>
      </c>
      <c r="AA44" s="419">
        <v>212003.51021625818</v>
      </c>
      <c r="AB44" s="419">
        <v>218766.42219215681</v>
      </c>
      <c r="AC44" s="419">
        <v>225745.07106008663</v>
      </c>
      <c r="AD44" s="419">
        <v>232946.3388269034</v>
      </c>
      <c r="AE44" s="419">
        <v>240377.32703548163</v>
      </c>
      <c r="AF44" s="420">
        <v>248045.36376791351</v>
      </c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</row>
    <row r="45" spans="2:49" ht="20.25" customHeight="1" x14ac:dyDescent="0.25"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</row>
    <row r="46" spans="2:49" ht="20.25" customHeight="1" thickBot="1" x14ac:dyDescent="0.3"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</row>
    <row r="47" spans="2:49" ht="20.25" customHeight="1" thickBot="1" x14ac:dyDescent="0.3">
      <c r="B47" s="102"/>
      <c r="C47" s="102"/>
      <c r="D47" s="102"/>
      <c r="E47" s="25"/>
      <c r="F47" s="261">
        <v>2014</v>
      </c>
      <c r="G47" s="262">
        <v>2015</v>
      </c>
      <c r="H47" s="262">
        <v>2016</v>
      </c>
      <c r="I47" s="262">
        <v>2017</v>
      </c>
      <c r="J47" s="262">
        <v>2018</v>
      </c>
      <c r="K47" s="262">
        <v>2019</v>
      </c>
      <c r="L47" s="262">
        <v>2020</v>
      </c>
      <c r="M47" s="262">
        <v>2021</v>
      </c>
      <c r="N47" s="262">
        <v>2022</v>
      </c>
      <c r="O47" s="262">
        <v>2023</v>
      </c>
      <c r="P47" s="262">
        <v>2024</v>
      </c>
      <c r="Q47" s="262">
        <v>2025</v>
      </c>
      <c r="R47" s="262">
        <v>2026</v>
      </c>
      <c r="S47" s="262">
        <v>2027</v>
      </c>
      <c r="T47" s="262">
        <v>2028</v>
      </c>
      <c r="U47" s="262">
        <v>2029</v>
      </c>
      <c r="V47" s="262">
        <v>2030</v>
      </c>
      <c r="W47" s="262">
        <v>2031</v>
      </c>
      <c r="X47" s="262">
        <v>2032</v>
      </c>
      <c r="Y47" s="262">
        <v>2033</v>
      </c>
      <c r="Z47" s="262">
        <v>2034</v>
      </c>
      <c r="AA47" s="262">
        <v>2035</v>
      </c>
      <c r="AB47" s="262">
        <v>2036</v>
      </c>
      <c r="AC47" s="262">
        <v>2037</v>
      </c>
      <c r="AD47" s="262">
        <v>2038</v>
      </c>
      <c r="AE47" s="262">
        <v>2039</v>
      </c>
      <c r="AF47" s="263">
        <v>2040</v>
      </c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</row>
    <row r="48" spans="2:49" ht="20.25" customHeight="1" x14ac:dyDescent="0.25">
      <c r="B48" s="102"/>
      <c r="C48" s="102"/>
      <c r="D48" s="620" t="s">
        <v>46</v>
      </c>
      <c r="E48" s="366" t="s">
        <v>137</v>
      </c>
      <c r="F48" s="421">
        <v>161098.79092006257</v>
      </c>
      <c r="G48" s="415">
        <v>166181.45777359055</v>
      </c>
      <c r="H48" s="415">
        <v>172047.66323299828</v>
      </c>
      <c r="I48" s="415">
        <v>139561.5995788124</v>
      </c>
      <c r="J48" s="415">
        <v>133348.65048814626</v>
      </c>
      <c r="K48" s="415">
        <v>125598.39853549295</v>
      </c>
      <c r="L48" s="415">
        <v>129604.98744877518</v>
      </c>
      <c r="M48" s="415">
        <v>133739.38654839111</v>
      </c>
      <c r="N48" s="415">
        <v>138005.67297928478</v>
      </c>
      <c r="O48" s="415">
        <v>142408.05394732396</v>
      </c>
      <c r="P48" s="415">
        <v>146950.8708682436</v>
      </c>
      <c r="Q48" s="415">
        <v>151638.60364894057</v>
      </c>
      <c r="R48" s="415">
        <v>156475.87510534178</v>
      </c>
      <c r="S48" s="415">
        <v>161467.45552120218</v>
      </c>
      <c r="T48" s="415">
        <v>166618.26735232855</v>
      </c>
      <c r="U48" s="415">
        <v>171933.39008086783</v>
      </c>
      <c r="V48" s="415">
        <v>177418.06522444752</v>
      </c>
      <c r="W48" s="415">
        <v>183077.7015051074</v>
      </c>
      <c r="X48" s="415">
        <v>188917.88018312032</v>
      </c>
      <c r="Y48" s="415">
        <v>194944.36056096185</v>
      </c>
      <c r="Z48" s="415">
        <v>201163.08566285655</v>
      </c>
      <c r="AA48" s="415">
        <v>207580.18809550168</v>
      </c>
      <c r="AB48" s="415">
        <v>214201.99609574818</v>
      </c>
      <c r="AC48" s="415">
        <v>221035.03977120254</v>
      </c>
      <c r="AD48" s="415">
        <v>228086.05753990391</v>
      </c>
      <c r="AE48" s="415">
        <v>235362.00277542684</v>
      </c>
      <c r="AF48" s="416">
        <v>242870.05066396296</v>
      </c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</row>
    <row r="49" spans="2:49" ht="20.25" customHeight="1" x14ac:dyDescent="0.25">
      <c r="B49" s="102"/>
      <c r="C49" s="102"/>
      <c r="D49" s="621"/>
      <c r="E49" s="367" t="s">
        <v>138</v>
      </c>
      <c r="F49" s="422">
        <v>8846.4653973444765</v>
      </c>
      <c r="G49" s="417">
        <v>9125.571380630694</v>
      </c>
      <c r="H49" s="417">
        <v>9447.7040503669559</v>
      </c>
      <c r="I49" s="417">
        <v>8601.6394193412871</v>
      </c>
      <c r="J49" s="417">
        <v>8321.6052816042557</v>
      </c>
      <c r="K49" s="417">
        <v>7837.9518111951447</v>
      </c>
      <c r="L49" s="417">
        <v>8087.9824739722699</v>
      </c>
      <c r="M49" s="417">
        <v>8345.9891148919851</v>
      </c>
      <c r="N49" s="417">
        <v>8612.2261676570397</v>
      </c>
      <c r="O49" s="417">
        <v>8886.9561824052998</v>
      </c>
      <c r="P49" s="417">
        <v>9170.4500846240298</v>
      </c>
      <c r="Q49" s="417">
        <v>9462.987442323536</v>
      </c>
      <c r="R49" s="417">
        <v>9764.8567417336581</v>
      </c>
      <c r="S49" s="417">
        <v>10076.355671794961</v>
      </c>
      <c r="T49" s="417">
        <v>10397.791417725221</v>
      </c>
      <c r="U49" s="417">
        <v>10729.480963950655</v>
      </c>
      <c r="V49" s="417">
        <v>11071.751406700681</v>
      </c>
      <c r="W49" s="417">
        <v>11424.940276574434</v>
      </c>
      <c r="X49" s="417">
        <v>11789.395871397159</v>
      </c>
      <c r="Y49" s="417">
        <v>12165.477599694728</v>
      </c>
      <c r="Z49" s="417">
        <v>12553.556335124991</v>
      </c>
      <c r="AA49" s="417">
        <v>12954.014782215479</v>
      </c>
      <c r="AB49" s="417">
        <v>13367.247853768155</v>
      </c>
      <c r="AC49" s="417">
        <v>13793.663060303359</v>
      </c>
      <c r="AD49" s="417">
        <v>14233.680911927037</v>
      </c>
      <c r="AE49" s="417">
        <v>14687.73533301751</v>
      </c>
      <c r="AF49" s="418">
        <v>15156.274090140769</v>
      </c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</row>
    <row r="50" spans="2:49" ht="20.25" customHeight="1" x14ac:dyDescent="0.25">
      <c r="B50" s="102"/>
      <c r="C50" s="102"/>
      <c r="D50" s="621"/>
      <c r="E50" s="367" t="s">
        <v>139</v>
      </c>
      <c r="F50" s="422">
        <v>55639.611314877096</v>
      </c>
      <c r="G50" s="417">
        <v>57395.041051861466</v>
      </c>
      <c r="H50" s="417">
        <v>59421.086000992167</v>
      </c>
      <c r="I50" s="417">
        <v>59136.271007971351</v>
      </c>
      <c r="J50" s="417">
        <v>59266.066883620559</v>
      </c>
      <c r="K50" s="417">
        <v>55821.510460219084</v>
      </c>
      <c r="L50" s="417">
        <v>57602.216643900072</v>
      </c>
      <c r="M50" s="417">
        <v>59439.727354840485</v>
      </c>
      <c r="N50" s="417">
        <v>61335.854657459895</v>
      </c>
      <c r="O50" s="417">
        <v>63292.468421032871</v>
      </c>
      <c r="P50" s="417">
        <v>65311.498163663819</v>
      </c>
      <c r="Q50" s="417">
        <v>67394.934955084696</v>
      </c>
      <c r="R50" s="417">
        <v>69544.833380151904</v>
      </c>
      <c r="S50" s="417">
        <v>71763.313564978758</v>
      </c>
      <c r="T50" s="417">
        <v>74052.563267701582</v>
      </c>
      <c r="U50" s="417">
        <v>76414.840035941263</v>
      </c>
      <c r="V50" s="417">
        <v>78852.473433087798</v>
      </c>
      <c r="W50" s="417">
        <v>81367.867335603296</v>
      </c>
      <c r="X50" s="417">
        <v>83963.502303609042</v>
      </c>
      <c r="Y50" s="417">
        <v>86641.938027094177</v>
      </c>
      <c r="Z50" s="417">
        <v>89405.815850158484</v>
      </c>
      <c r="AA50" s="417">
        <v>92257.86137577855</v>
      </c>
      <c r="AB50" s="417">
        <v>95200.887153665884</v>
      </c>
      <c r="AC50" s="417">
        <v>98237.795453867831</v>
      </c>
      <c r="AD50" s="417">
        <v>101371.58112884621</v>
      </c>
      <c r="AE50" s="417">
        <v>104605.33456685641</v>
      </c>
      <c r="AF50" s="418">
        <v>107942.24473953914</v>
      </c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</row>
    <row r="51" spans="2:49" ht="20.25" customHeight="1" x14ac:dyDescent="0.25">
      <c r="B51" s="102"/>
      <c r="C51" s="102"/>
      <c r="D51" s="621"/>
      <c r="E51" s="367" t="s">
        <v>140</v>
      </c>
      <c r="F51" s="422">
        <v>8380.8619553789777</v>
      </c>
      <c r="G51" s="417">
        <v>8645.2781500711844</v>
      </c>
      <c r="H51" s="417">
        <v>8950.4564687686961</v>
      </c>
      <c r="I51" s="417">
        <v>2580.4918258023858</v>
      </c>
      <c r="J51" s="417">
        <v>2435.5917897378313</v>
      </c>
      <c r="K51" s="417">
        <v>2294.0346764473593</v>
      </c>
      <c r="L51" s="417">
        <v>2367.2143826260303</v>
      </c>
      <c r="M51" s="417">
        <v>2442.7285214318008</v>
      </c>
      <c r="N51" s="417">
        <v>2520.6515612654753</v>
      </c>
      <c r="O51" s="417">
        <v>2601.0603460698439</v>
      </c>
      <c r="P51" s="417">
        <v>2684.034171109472</v>
      </c>
      <c r="Q51" s="417">
        <v>2769.6548611678645</v>
      </c>
      <c r="R51" s="417">
        <v>2858.0068512391194</v>
      </c>
      <c r="S51" s="417">
        <v>2949.1772697936476</v>
      </c>
      <c r="T51" s="417">
        <v>3043.2560247000652</v>
      </c>
      <c r="U51" s="417">
        <v>3140.3358918879971</v>
      </c>
      <c r="V51" s="417">
        <v>3240.5126068392242</v>
      </c>
      <c r="W51" s="417">
        <v>3343.8849589973956</v>
      </c>
      <c r="X51" s="417">
        <v>3450.5548891894127</v>
      </c>
      <c r="Y51" s="417">
        <v>3560.627590154555</v>
      </c>
      <c r="Z51" s="417">
        <v>3674.2116102804853</v>
      </c>
      <c r="AA51" s="417">
        <v>3791.4189606484329</v>
      </c>
      <c r="AB51" s="417">
        <v>3912.365225493118</v>
      </c>
      <c r="AC51" s="417">
        <v>4037.1696761863486</v>
      </c>
      <c r="AD51" s="417">
        <v>4165.9553888566934</v>
      </c>
      <c r="AE51" s="417">
        <v>4298.8493657612216</v>
      </c>
      <c r="AF51" s="418">
        <v>4435.9826605290045</v>
      </c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</row>
    <row r="52" spans="2:49" ht="20.25" customHeight="1" thickBot="1" x14ac:dyDescent="0.3">
      <c r="B52" s="102"/>
      <c r="C52" s="102"/>
      <c r="D52" s="622"/>
      <c r="E52" s="368" t="s">
        <v>141</v>
      </c>
      <c r="F52" s="423">
        <v>233732.9278666804</v>
      </c>
      <c r="G52" s="419">
        <v>241107.20174087415</v>
      </c>
      <c r="H52" s="419">
        <v>249618.28596232698</v>
      </c>
      <c r="I52" s="419">
        <v>210095.04281741093</v>
      </c>
      <c r="J52" s="419">
        <v>203168.94846063075</v>
      </c>
      <c r="K52" s="419">
        <v>191360.7259269839</v>
      </c>
      <c r="L52" s="419">
        <v>197465.13308405469</v>
      </c>
      <c r="M52" s="419">
        <v>203764.27082943605</v>
      </c>
      <c r="N52" s="419">
        <v>210264.35106889508</v>
      </c>
      <c r="O52" s="419">
        <v>216971.78386799284</v>
      </c>
      <c r="P52" s="419">
        <v>223893.18377338181</v>
      </c>
      <c r="Q52" s="419">
        <v>231035.37633575269</v>
      </c>
      <c r="R52" s="419">
        <v>238405.40484086322</v>
      </c>
      <c r="S52" s="419">
        <v>246010.53725528676</v>
      </c>
      <c r="T52" s="419">
        <v>253858.27339373043</v>
      </c>
      <c r="U52" s="419">
        <v>261956.35231499045</v>
      </c>
      <c r="V52" s="419">
        <v>270312.75995383866</v>
      </c>
      <c r="W52" s="419">
        <v>278935.73699636612</v>
      </c>
      <c r="X52" s="419">
        <v>287833.78700655024</v>
      </c>
      <c r="Y52" s="419">
        <v>297015.68481205922</v>
      </c>
      <c r="Z52" s="419">
        <v>306490.48515756393</v>
      </c>
      <c r="AA52" s="419">
        <v>316267.53163409024</v>
      </c>
      <c r="AB52" s="419">
        <v>326356.46589321771</v>
      </c>
      <c r="AC52" s="419">
        <v>336767.23715521139</v>
      </c>
      <c r="AD52" s="419">
        <v>347510.11202046263</v>
      </c>
      <c r="AE52" s="419">
        <v>358595.68459391542</v>
      </c>
      <c r="AF52" s="420">
        <v>370034.88693246135</v>
      </c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</row>
    <row r="53" spans="2:49" ht="20.25" customHeight="1" x14ac:dyDescent="0.25"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</row>
    <row r="54" spans="2:49" ht="20.25" customHeight="1" x14ac:dyDescent="0.25"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</row>
    <row r="55" spans="2:49" ht="20.25" customHeight="1" x14ac:dyDescent="0.25">
      <c r="B55" s="102"/>
      <c r="C55" s="102"/>
      <c r="D55" s="87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</row>
    <row r="56" spans="2:49" ht="20.25" customHeight="1" x14ac:dyDescent="0.25">
      <c r="B56" s="424" t="s">
        <v>163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</row>
    <row r="57" spans="2:49" ht="20.25" customHeight="1" x14ac:dyDescent="0.25">
      <c r="B57" s="425" t="s">
        <v>164</v>
      </c>
      <c r="C57" s="425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</row>
    <row r="58" spans="2:49" ht="20.25" customHeight="1" thickBot="1" x14ac:dyDescent="0.3"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</row>
    <row r="59" spans="2:49" ht="20.25" customHeight="1" thickBot="1" x14ac:dyDescent="0.3">
      <c r="B59" s="261" t="s">
        <v>165</v>
      </c>
      <c r="C59" s="262">
        <v>2014</v>
      </c>
      <c r="D59" s="262">
        <v>2015</v>
      </c>
      <c r="E59" s="262">
        <v>2016</v>
      </c>
      <c r="F59" s="262">
        <v>2017</v>
      </c>
      <c r="G59" s="262">
        <v>2018</v>
      </c>
      <c r="H59" s="262">
        <v>2019</v>
      </c>
      <c r="I59" s="262">
        <v>2020</v>
      </c>
      <c r="J59" s="262">
        <v>2021</v>
      </c>
      <c r="K59" s="262">
        <v>2022</v>
      </c>
      <c r="L59" s="262">
        <v>2023</v>
      </c>
      <c r="M59" s="262">
        <v>2024</v>
      </c>
      <c r="N59" s="262">
        <v>2025</v>
      </c>
      <c r="O59" s="262">
        <v>2026</v>
      </c>
      <c r="P59" s="262">
        <v>2027</v>
      </c>
      <c r="Q59" s="263">
        <v>2028</v>
      </c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</row>
    <row r="60" spans="2:49" ht="20.25" customHeight="1" x14ac:dyDescent="0.25">
      <c r="B60" s="426" t="s">
        <v>166</v>
      </c>
      <c r="C60" s="427">
        <v>64290</v>
      </c>
      <c r="D60" s="427">
        <v>67346</v>
      </c>
      <c r="E60" s="427">
        <v>70249</v>
      </c>
      <c r="F60" s="427">
        <v>72168</v>
      </c>
      <c r="G60" s="427">
        <f t="shared" ref="G60:Q60" si="15">74986-G71</f>
        <v>73672.62</v>
      </c>
      <c r="H60" s="427">
        <f t="shared" si="15"/>
        <v>73289.570000000007</v>
      </c>
      <c r="I60" s="427">
        <f t="shared" si="15"/>
        <v>73142.039999999994</v>
      </c>
      <c r="J60" s="427">
        <f t="shared" si="15"/>
        <v>72858.62</v>
      </c>
      <c r="K60" s="427">
        <f t="shared" si="15"/>
        <v>72592.81</v>
      </c>
      <c r="L60" s="427">
        <f t="shared" si="15"/>
        <v>72773.740000000005</v>
      </c>
      <c r="M60" s="427">
        <f t="shared" si="15"/>
        <v>72689.679999999993</v>
      </c>
      <c r="N60" s="427">
        <f t="shared" si="15"/>
        <v>72589.69</v>
      </c>
      <c r="O60" s="427">
        <f t="shared" si="15"/>
        <v>72623.460000000006</v>
      </c>
      <c r="P60" s="427">
        <f t="shared" si="15"/>
        <v>72623.460000000006</v>
      </c>
      <c r="Q60" s="428">
        <f t="shared" si="15"/>
        <v>72623.460000000006</v>
      </c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</row>
    <row r="61" spans="2:49" ht="20.25" customHeight="1" thickBot="1" x14ac:dyDescent="0.3">
      <c r="B61" s="429" t="s">
        <v>167</v>
      </c>
      <c r="C61" s="430">
        <v>63656</v>
      </c>
      <c r="D61" s="430">
        <v>66308</v>
      </c>
      <c r="E61" s="430">
        <v>69185</v>
      </c>
      <c r="F61" s="430">
        <v>71074</v>
      </c>
      <c r="G61" s="430">
        <f t="shared" ref="G61:Q61" si="16">73865-G71</f>
        <v>72551.62</v>
      </c>
      <c r="H61" s="430">
        <f t="shared" si="16"/>
        <v>72168.570000000007</v>
      </c>
      <c r="I61" s="430">
        <f t="shared" si="16"/>
        <v>72021.039999999994</v>
      </c>
      <c r="J61" s="430">
        <f t="shared" si="16"/>
        <v>71737.62</v>
      </c>
      <c r="K61" s="430">
        <f t="shared" si="16"/>
        <v>71471.81</v>
      </c>
      <c r="L61" s="430">
        <f t="shared" si="16"/>
        <v>71652.740000000005</v>
      </c>
      <c r="M61" s="430">
        <f t="shared" si="16"/>
        <v>71568.679999999993</v>
      </c>
      <c r="N61" s="430">
        <f t="shared" si="16"/>
        <v>71468.69</v>
      </c>
      <c r="O61" s="430">
        <f t="shared" si="16"/>
        <v>71502.460000000006</v>
      </c>
      <c r="P61" s="430">
        <f t="shared" si="16"/>
        <v>71502.460000000006</v>
      </c>
      <c r="Q61" s="431">
        <f t="shared" si="16"/>
        <v>71502.460000000006</v>
      </c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</row>
    <row r="62" spans="2:49" ht="20.25" customHeight="1" thickBot="1" x14ac:dyDescent="0.3">
      <c r="B62" s="242" t="s">
        <v>168</v>
      </c>
      <c r="C62" s="432">
        <v>63024</v>
      </c>
      <c r="D62" s="432">
        <v>65273</v>
      </c>
      <c r="E62" s="432">
        <v>68123</v>
      </c>
      <c r="F62" s="432">
        <v>69983</v>
      </c>
      <c r="G62" s="432">
        <f t="shared" ref="G62:Q62" si="17">72748-G71</f>
        <v>71434.62</v>
      </c>
      <c r="H62" s="432">
        <f t="shared" si="17"/>
        <v>71051.570000000007</v>
      </c>
      <c r="I62" s="432">
        <f t="shared" si="17"/>
        <v>70904.039999999994</v>
      </c>
      <c r="J62" s="432">
        <f t="shared" si="17"/>
        <v>70620.62</v>
      </c>
      <c r="K62" s="432">
        <f t="shared" si="17"/>
        <v>70354.81</v>
      </c>
      <c r="L62" s="432">
        <f t="shared" si="17"/>
        <v>70535.740000000005</v>
      </c>
      <c r="M62" s="432">
        <f t="shared" si="17"/>
        <v>70451.679999999993</v>
      </c>
      <c r="N62" s="432">
        <f t="shared" si="17"/>
        <v>70351.69</v>
      </c>
      <c r="O62" s="432">
        <f t="shared" si="17"/>
        <v>70385.460000000006</v>
      </c>
      <c r="P62" s="432">
        <f t="shared" si="17"/>
        <v>70385.460000000006</v>
      </c>
      <c r="Q62" s="432">
        <f t="shared" si="17"/>
        <v>70385.460000000006</v>
      </c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</row>
    <row r="63" spans="2:49" ht="20.25" customHeight="1" thickBot="1" x14ac:dyDescent="0.3"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</row>
    <row r="64" spans="2:49" ht="36" customHeight="1" thickBot="1" x14ac:dyDescent="0.3">
      <c r="B64" s="102"/>
      <c r="C64" s="370" t="s">
        <v>253</v>
      </c>
      <c r="D64" s="396">
        <f>D61-C61</f>
        <v>2652</v>
      </c>
      <c r="E64" s="396">
        <f>E61-D61</f>
        <v>2877</v>
      </c>
      <c r="F64" s="396">
        <f t="shared" ref="F64:Q64" si="18">F61-E61</f>
        <v>1889</v>
      </c>
      <c r="G64" s="396">
        <f t="shared" si="18"/>
        <v>1477.6199999999953</v>
      </c>
      <c r="H64" s="396">
        <f t="shared" si="18"/>
        <v>-383.04999999998836</v>
      </c>
      <c r="I64" s="396">
        <f t="shared" si="18"/>
        <v>-147.53000000001339</v>
      </c>
      <c r="J64" s="396">
        <f t="shared" si="18"/>
        <v>-283.41999999999825</v>
      </c>
      <c r="K64" s="396">
        <f t="shared" si="18"/>
        <v>-265.80999999999767</v>
      </c>
      <c r="L64" s="396">
        <f t="shared" si="18"/>
        <v>180.93000000000757</v>
      </c>
      <c r="M64" s="396">
        <f t="shared" si="18"/>
        <v>-84.060000000012224</v>
      </c>
      <c r="N64" s="396">
        <f t="shared" si="18"/>
        <v>-99.989999999990687</v>
      </c>
      <c r="O64" s="396">
        <f t="shared" si="18"/>
        <v>33.770000000004075</v>
      </c>
      <c r="P64" s="396">
        <f t="shared" si="18"/>
        <v>0</v>
      </c>
      <c r="Q64" s="397">
        <f t="shared" si="18"/>
        <v>0</v>
      </c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</row>
    <row r="65" spans="2:49" ht="34.5" customHeight="1" thickBot="1" x14ac:dyDescent="0.3">
      <c r="B65" s="102"/>
      <c r="C65" s="371" t="s">
        <v>254</v>
      </c>
      <c r="D65" s="433">
        <f>(D64*100%)/D61</f>
        <v>3.9995174036315376E-2</v>
      </c>
      <c r="E65" s="433">
        <f>(E64*100%)/E60</f>
        <v>4.0954319634443195E-2</v>
      </c>
      <c r="F65" s="433">
        <f>(F64*100%)/F60</f>
        <v>2.6175036027047998E-2</v>
      </c>
      <c r="G65" s="433">
        <f t="shared" ref="G65:Q65" si="19">(G64*100%)/G60</f>
        <v>2.0056569184046875E-2</v>
      </c>
      <c r="H65" s="433">
        <f t="shared" si="19"/>
        <v>-5.2265281403614224E-3</v>
      </c>
      <c r="I65" s="433">
        <f t="shared" si="19"/>
        <v>-2.0170342528047264E-3</v>
      </c>
      <c r="J65" s="433">
        <f t="shared" si="19"/>
        <v>-3.8899995635382372E-3</v>
      </c>
      <c r="K65" s="433">
        <f t="shared" si="19"/>
        <v>-3.6616574010566293E-3</v>
      </c>
      <c r="L65" s="433">
        <f t="shared" si="19"/>
        <v>2.486199005300642E-3</v>
      </c>
      <c r="M65" s="433">
        <f t="shared" si="19"/>
        <v>-1.1564227549221875E-3</v>
      </c>
      <c r="N65" s="433">
        <f t="shared" si="19"/>
        <v>-1.3774683429560132E-3</v>
      </c>
      <c r="O65" s="433">
        <f t="shared" si="19"/>
        <v>4.6500125441564024E-4</v>
      </c>
      <c r="P65" s="433">
        <f t="shared" si="19"/>
        <v>0</v>
      </c>
      <c r="Q65" s="434">
        <f t="shared" si="19"/>
        <v>0</v>
      </c>
      <c r="R65" s="435">
        <f>AVERAGE(D65:Q65)</f>
        <v>8.0573706204236078E-3</v>
      </c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</row>
    <row r="66" spans="2:49" x14ac:dyDescent="0.25">
      <c r="B66" s="102"/>
      <c r="C66" s="102"/>
      <c r="D66" s="436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</row>
    <row r="67" spans="2:49" x14ac:dyDescent="0.25"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</row>
    <row r="68" spans="2:49" x14ac:dyDescent="0.25"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</row>
    <row r="69" spans="2:49" ht="15.75" thickBot="1" x14ac:dyDescent="0.3">
      <c r="B69" s="424" t="s">
        <v>169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</row>
    <row r="70" spans="2:49" ht="15.75" thickBot="1" x14ac:dyDescent="0.3">
      <c r="B70" s="102"/>
      <c r="C70" s="102"/>
      <c r="D70" s="425" t="s">
        <v>164</v>
      </c>
      <c r="E70" s="102"/>
      <c r="F70" s="258" t="s">
        <v>250</v>
      </c>
      <c r="G70" s="259">
        <v>2018</v>
      </c>
      <c r="H70" s="259">
        <v>2019</v>
      </c>
      <c r="I70" s="259">
        <v>2020</v>
      </c>
      <c r="J70" s="259">
        <v>2021</v>
      </c>
      <c r="K70" s="259">
        <v>2022</v>
      </c>
      <c r="L70" s="259">
        <v>2023</v>
      </c>
      <c r="M70" s="259">
        <v>2024</v>
      </c>
      <c r="N70" s="259">
        <v>2025</v>
      </c>
      <c r="O70" s="259">
        <v>2026</v>
      </c>
      <c r="P70" s="259">
        <v>2027</v>
      </c>
      <c r="Q70" s="260">
        <v>2028</v>
      </c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</row>
    <row r="71" spans="2:49" ht="15.75" thickBot="1" x14ac:dyDescent="0.3">
      <c r="B71" s="102"/>
      <c r="C71" s="102"/>
      <c r="D71" s="102"/>
      <c r="E71" s="372" t="s">
        <v>255</v>
      </c>
      <c r="F71" s="113" t="s">
        <v>142</v>
      </c>
      <c r="G71" s="114">
        <v>1313.38</v>
      </c>
      <c r="H71" s="114">
        <v>1696.43</v>
      </c>
      <c r="I71" s="114">
        <v>1843.96</v>
      </c>
      <c r="J71" s="114">
        <v>2127.38</v>
      </c>
      <c r="K71" s="114">
        <v>2393.19</v>
      </c>
      <c r="L71" s="114">
        <v>2212.2600000000002</v>
      </c>
      <c r="M71" s="114">
        <v>2296.3200000000002</v>
      </c>
      <c r="N71" s="114">
        <v>2396.31</v>
      </c>
      <c r="O71" s="114">
        <v>2362.54</v>
      </c>
      <c r="P71" s="114">
        <v>2362.54</v>
      </c>
      <c r="Q71" s="115">
        <v>2362.54</v>
      </c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</row>
    <row r="72" spans="2:49" x14ac:dyDescent="0.25"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</row>
    <row r="73" spans="2:49" ht="15.75" thickBot="1" x14ac:dyDescent="0.3"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</row>
    <row r="74" spans="2:49" ht="15.75" thickBot="1" x14ac:dyDescent="0.3">
      <c r="B74" s="261" t="s">
        <v>165</v>
      </c>
      <c r="C74" s="262">
        <v>2014</v>
      </c>
      <c r="D74" s="262">
        <v>2015</v>
      </c>
      <c r="E74" s="262">
        <v>2016</v>
      </c>
      <c r="F74" s="262">
        <v>2017</v>
      </c>
      <c r="G74" s="262">
        <v>2018</v>
      </c>
      <c r="H74" s="262">
        <v>2019</v>
      </c>
      <c r="I74" s="262">
        <v>2020</v>
      </c>
      <c r="J74" s="262">
        <v>2021</v>
      </c>
      <c r="K74" s="262">
        <v>2022</v>
      </c>
      <c r="L74" s="262">
        <v>2023</v>
      </c>
      <c r="M74" s="262">
        <v>2024</v>
      </c>
      <c r="N74" s="262">
        <v>2025</v>
      </c>
      <c r="O74" s="262">
        <v>2026</v>
      </c>
      <c r="P74" s="262">
        <v>2027</v>
      </c>
      <c r="Q74" s="263">
        <v>2028</v>
      </c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</row>
    <row r="75" spans="2:49" x14ac:dyDescent="0.25">
      <c r="B75" s="426" t="s">
        <v>166</v>
      </c>
      <c r="C75" s="427">
        <v>64290</v>
      </c>
      <c r="D75" s="427">
        <v>67346</v>
      </c>
      <c r="E75" s="427">
        <v>70249</v>
      </c>
      <c r="F75" s="427">
        <v>72168</v>
      </c>
      <c r="G75" s="427">
        <v>74986</v>
      </c>
      <c r="H75" s="427">
        <v>77678</v>
      </c>
      <c r="I75" s="427">
        <v>79608</v>
      </c>
      <c r="J75" s="427">
        <v>81459</v>
      </c>
      <c r="K75" s="427">
        <v>83406</v>
      </c>
      <c r="L75" s="427">
        <v>85133</v>
      </c>
      <c r="M75" s="427">
        <v>86652</v>
      </c>
      <c r="N75" s="427">
        <v>88577</v>
      </c>
      <c r="O75" s="427">
        <v>90505</v>
      </c>
      <c r="P75" s="427">
        <v>92754</v>
      </c>
      <c r="Q75" s="428">
        <v>94631</v>
      </c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</row>
    <row r="76" spans="2:49" x14ac:dyDescent="0.25">
      <c r="B76" s="437" t="s">
        <v>167</v>
      </c>
      <c r="C76" s="438">
        <v>63656</v>
      </c>
      <c r="D76" s="438">
        <v>66308</v>
      </c>
      <c r="E76" s="438">
        <v>69185</v>
      </c>
      <c r="F76" s="438">
        <v>71074</v>
      </c>
      <c r="G76" s="438">
        <v>73865</v>
      </c>
      <c r="H76" s="438">
        <v>76529</v>
      </c>
      <c r="I76" s="438">
        <v>78430</v>
      </c>
      <c r="J76" s="438">
        <v>80255</v>
      </c>
      <c r="K76" s="438">
        <v>82173</v>
      </c>
      <c r="L76" s="438">
        <v>83868</v>
      </c>
      <c r="M76" s="438">
        <v>85363</v>
      </c>
      <c r="N76" s="438">
        <v>87258</v>
      </c>
      <c r="O76" s="438">
        <v>89154</v>
      </c>
      <c r="P76" s="438">
        <v>91367</v>
      </c>
      <c r="Q76" s="439">
        <v>93213</v>
      </c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</row>
    <row r="77" spans="2:49" ht="15.75" thickBot="1" x14ac:dyDescent="0.3">
      <c r="B77" s="242" t="s">
        <v>168</v>
      </c>
      <c r="C77" s="432">
        <v>63024</v>
      </c>
      <c r="D77" s="432">
        <v>65273</v>
      </c>
      <c r="E77" s="432">
        <v>68123</v>
      </c>
      <c r="F77" s="432">
        <v>69983</v>
      </c>
      <c r="G77" s="432">
        <v>72748</v>
      </c>
      <c r="H77" s="432">
        <v>75384</v>
      </c>
      <c r="I77" s="432">
        <v>77256</v>
      </c>
      <c r="J77" s="432">
        <v>79055</v>
      </c>
      <c r="K77" s="432">
        <v>80945</v>
      </c>
      <c r="L77" s="432">
        <v>82607</v>
      </c>
      <c r="M77" s="432">
        <v>84078</v>
      </c>
      <c r="N77" s="432">
        <v>85943</v>
      </c>
      <c r="O77" s="432">
        <v>87808</v>
      </c>
      <c r="P77" s="432">
        <v>89985</v>
      </c>
      <c r="Q77" s="440">
        <v>91799</v>
      </c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</row>
    <row r="78" spans="2:49" ht="15.75" thickBot="1" x14ac:dyDescent="0.3"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</row>
    <row r="79" spans="2:49" ht="30.75" thickBot="1" x14ac:dyDescent="0.3">
      <c r="B79" s="102"/>
      <c r="C79" s="370" t="s">
        <v>253</v>
      </c>
      <c r="D79" s="455">
        <f>D76-C76</f>
        <v>2652</v>
      </c>
      <c r="E79" s="456">
        <f>E76-D76</f>
        <v>2877</v>
      </c>
      <c r="F79" s="456">
        <f t="shared" ref="F79:Q79" si="20">F76-E76</f>
        <v>1889</v>
      </c>
      <c r="G79" s="456">
        <f t="shared" si="20"/>
        <v>2791</v>
      </c>
      <c r="H79" s="456">
        <f t="shared" si="20"/>
        <v>2664</v>
      </c>
      <c r="I79" s="456">
        <f t="shared" si="20"/>
        <v>1901</v>
      </c>
      <c r="J79" s="456">
        <f t="shared" si="20"/>
        <v>1825</v>
      </c>
      <c r="K79" s="456">
        <f t="shared" si="20"/>
        <v>1918</v>
      </c>
      <c r="L79" s="456">
        <f t="shared" si="20"/>
        <v>1695</v>
      </c>
      <c r="M79" s="456">
        <f t="shared" si="20"/>
        <v>1495</v>
      </c>
      <c r="N79" s="456">
        <f t="shared" si="20"/>
        <v>1895</v>
      </c>
      <c r="O79" s="456">
        <f t="shared" si="20"/>
        <v>1896</v>
      </c>
      <c r="P79" s="456">
        <f t="shared" si="20"/>
        <v>2213</v>
      </c>
      <c r="Q79" s="457">
        <f t="shared" si="20"/>
        <v>1846</v>
      </c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</row>
    <row r="80" spans="2:49" ht="30.75" thickBot="1" x14ac:dyDescent="0.3">
      <c r="B80" s="102"/>
      <c r="C80" s="371" t="s">
        <v>254</v>
      </c>
      <c r="D80" s="458">
        <f>(D79*100%)/D76</f>
        <v>3.9995174036315376E-2</v>
      </c>
      <c r="E80" s="459">
        <f>(E79*100%)/E75</f>
        <v>4.0954319634443195E-2</v>
      </c>
      <c r="F80" s="459">
        <f>(F79*100%)/F75</f>
        <v>2.6175036027047998E-2</v>
      </c>
      <c r="G80" s="459">
        <f t="shared" ref="G80:Q80" si="21">(G79*100%)/G75</f>
        <v>3.7220281119142239E-2</v>
      </c>
      <c r="H80" s="459">
        <f t="shared" si="21"/>
        <v>3.4295424701974817E-2</v>
      </c>
      <c r="I80" s="459">
        <f t="shared" si="21"/>
        <v>2.3879509597025426E-2</v>
      </c>
      <c r="J80" s="459">
        <f t="shared" si="21"/>
        <v>2.2403908714813587E-2</v>
      </c>
      <c r="K80" s="459">
        <f t="shared" si="21"/>
        <v>2.2995947533750571E-2</v>
      </c>
      <c r="L80" s="459">
        <f t="shared" si="21"/>
        <v>1.9910023140262884E-2</v>
      </c>
      <c r="M80" s="459">
        <f t="shared" si="21"/>
        <v>1.7252919724876518E-2</v>
      </c>
      <c r="N80" s="459">
        <f t="shared" si="21"/>
        <v>2.1393815550312157E-2</v>
      </c>
      <c r="O80" s="459">
        <f t="shared" si="21"/>
        <v>2.0949118833213636E-2</v>
      </c>
      <c r="P80" s="459">
        <f t="shared" si="21"/>
        <v>2.3858809323587124E-2</v>
      </c>
      <c r="Q80" s="460">
        <f t="shared" si="21"/>
        <v>1.9507349600025363E-2</v>
      </c>
      <c r="R80" s="435">
        <f>AVERAGE(D80:Q80)</f>
        <v>2.6485116966913639E-2</v>
      </c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</row>
    <row r="81" spans="2:49" x14ac:dyDescent="0.25">
      <c r="B81" s="102"/>
      <c r="C81" s="102"/>
      <c r="D81" s="436"/>
      <c r="E81" s="294"/>
      <c r="F81" s="294"/>
      <c r="G81" s="294"/>
      <c r="H81" s="294"/>
      <c r="I81" s="294"/>
      <c r="J81" s="294"/>
      <c r="K81" s="294"/>
      <c r="L81" s="294"/>
      <c r="M81" s="294"/>
      <c r="N81" s="294"/>
      <c r="O81" s="294"/>
      <c r="P81" s="294"/>
      <c r="Q81" s="294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</row>
    <row r="82" spans="2:49" x14ac:dyDescent="0.25"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</row>
    <row r="83" spans="2:49" x14ac:dyDescent="0.25"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</row>
    <row r="84" spans="2:49" ht="15.75" thickBot="1" x14ac:dyDescent="0.3">
      <c r="B84" s="424" t="s">
        <v>256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</row>
    <row r="85" spans="2:49" ht="15.75" thickBot="1" x14ac:dyDescent="0.3">
      <c r="B85" s="102"/>
      <c r="C85" s="102"/>
      <c r="D85" s="425" t="s">
        <v>170</v>
      </c>
      <c r="E85" s="261" t="s">
        <v>165</v>
      </c>
      <c r="F85" s="262">
        <v>2014</v>
      </c>
      <c r="G85" s="262">
        <v>2015</v>
      </c>
      <c r="H85" s="262">
        <v>2016</v>
      </c>
      <c r="I85" s="262">
        <v>2017</v>
      </c>
      <c r="J85" s="262">
        <v>2018</v>
      </c>
      <c r="K85" s="262">
        <v>2019</v>
      </c>
      <c r="L85" s="262">
        <v>2020</v>
      </c>
      <c r="M85" s="262">
        <v>2021</v>
      </c>
      <c r="N85" s="262">
        <v>2022</v>
      </c>
      <c r="O85" s="262">
        <v>2023</v>
      </c>
      <c r="P85" s="262">
        <v>2024</v>
      </c>
      <c r="Q85" s="262">
        <v>2025</v>
      </c>
      <c r="R85" s="262">
        <v>2026</v>
      </c>
      <c r="S85" s="262">
        <v>2027</v>
      </c>
      <c r="T85" s="262">
        <v>2028</v>
      </c>
      <c r="U85" s="262">
        <v>2029</v>
      </c>
      <c r="V85" s="262">
        <v>2030</v>
      </c>
      <c r="W85" s="262">
        <v>2031</v>
      </c>
      <c r="X85" s="262">
        <v>2032</v>
      </c>
      <c r="Y85" s="262">
        <v>2033</v>
      </c>
      <c r="Z85" s="262">
        <v>2034</v>
      </c>
      <c r="AA85" s="262">
        <v>2035</v>
      </c>
      <c r="AB85" s="262">
        <v>2036</v>
      </c>
      <c r="AC85" s="262">
        <v>2037</v>
      </c>
      <c r="AD85" s="262">
        <v>2038</v>
      </c>
      <c r="AE85" s="262">
        <v>2039</v>
      </c>
      <c r="AF85" s="263">
        <v>2040</v>
      </c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</row>
    <row r="86" spans="2:49" ht="15.75" thickBot="1" x14ac:dyDescent="0.3">
      <c r="B86" s="102"/>
      <c r="C86" s="102"/>
      <c r="D86" s="102"/>
      <c r="E86" s="441" t="s">
        <v>166</v>
      </c>
      <c r="F86" s="442">
        <f>C60*1000</f>
        <v>64290000</v>
      </c>
      <c r="G86" s="442">
        <f t="shared" ref="G86:T86" si="22">D60*1000</f>
        <v>67346000</v>
      </c>
      <c r="H86" s="442">
        <f t="shared" si="22"/>
        <v>70249000</v>
      </c>
      <c r="I86" s="442">
        <f t="shared" si="22"/>
        <v>72168000</v>
      </c>
      <c r="J86" s="442">
        <f t="shared" si="22"/>
        <v>73672620</v>
      </c>
      <c r="K86" s="442">
        <f t="shared" si="22"/>
        <v>73289570</v>
      </c>
      <c r="L86" s="442">
        <f t="shared" si="22"/>
        <v>73142040</v>
      </c>
      <c r="M86" s="442">
        <f t="shared" si="22"/>
        <v>72858620</v>
      </c>
      <c r="N86" s="442">
        <f t="shared" si="22"/>
        <v>72592810</v>
      </c>
      <c r="O86" s="442">
        <f t="shared" si="22"/>
        <v>72773740</v>
      </c>
      <c r="P86" s="442">
        <f t="shared" si="22"/>
        <v>72689680</v>
      </c>
      <c r="Q86" s="442">
        <f t="shared" si="22"/>
        <v>72589690</v>
      </c>
      <c r="R86" s="442">
        <f t="shared" si="22"/>
        <v>72623460</v>
      </c>
      <c r="S86" s="442">
        <f t="shared" si="22"/>
        <v>72623460</v>
      </c>
      <c r="T86" s="442">
        <f t="shared" si="22"/>
        <v>72623460</v>
      </c>
      <c r="U86" s="442">
        <f>T86+(T86*$R$65)</f>
        <v>73208614.132957503</v>
      </c>
      <c r="V86" s="442">
        <f t="shared" ref="V86:AF86" si="23">U86+(U86*$R$65)</f>
        <v>73798483.069634318</v>
      </c>
      <c r="W86" s="442">
        <f t="shared" si="23"/>
        <v>74393104.798951417</v>
      </c>
      <c r="X86" s="442">
        <f t="shared" si="23"/>
        <v>74992517.615920588</v>
      </c>
      <c r="Y86" s="442">
        <f t="shared" si="23"/>
        <v>75596760.124110714</v>
      </c>
      <c r="Z86" s="442">
        <f t="shared" si="23"/>
        <v>76205871.238133937</v>
      </c>
      <c r="AA86" s="442">
        <f t="shared" si="23"/>
        <v>76819890.186151862</v>
      </c>
      <c r="AB86" s="442">
        <f t="shared" si="23"/>
        <v>77438856.512401924</v>
      </c>
      <c r="AC86" s="442">
        <f t="shared" si="23"/>
        <v>78062810.079744145</v>
      </c>
      <c r="AD86" s="442">
        <f t="shared" si="23"/>
        <v>78691791.072228387</v>
      </c>
      <c r="AE86" s="442">
        <f t="shared" si="23"/>
        <v>79325839.997682273</v>
      </c>
      <c r="AF86" s="443">
        <f t="shared" si="23"/>
        <v>79964997.690320015</v>
      </c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</row>
    <row r="87" spans="2:49" ht="14.25" customHeight="1" x14ac:dyDescent="0.25"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</row>
    <row r="88" spans="2:49" x14ac:dyDescent="0.25"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</row>
    <row r="89" spans="2:49" x14ac:dyDescent="0.25">
      <c r="B89" s="102" t="s">
        <v>213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</row>
    <row r="90" spans="2:49" x14ac:dyDescent="0.25">
      <c r="B90" s="102" t="s">
        <v>258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</row>
    <row r="91" spans="2:49" ht="15.75" thickBot="1" x14ac:dyDescent="0.3"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</row>
    <row r="92" spans="2:49" ht="30.75" customHeight="1" thickBot="1" x14ac:dyDescent="0.3">
      <c r="B92" s="606" t="s">
        <v>257</v>
      </c>
      <c r="C92" s="607"/>
      <c r="D92" s="102"/>
      <c r="E92" s="604" t="s">
        <v>259</v>
      </c>
      <c r="F92" s="605"/>
      <c r="G92" s="444">
        <v>2015</v>
      </c>
      <c r="H92" s="444">
        <v>2016</v>
      </c>
      <c r="I92" s="444">
        <v>2017</v>
      </c>
      <c r="J92" s="444">
        <v>2018</v>
      </c>
      <c r="K92" s="444">
        <v>2019</v>
      </c>
      <c r="L92" s="444">
        <v>2020</v>
      </c>
      <c r="M92" s="444">
        <v>2021</v>
      </c>
      <c r="N92" s="444">
        <v>2022</v>
      </c>
      <c r="O92" s="444">
        <v>2023</v>
      </c>
      <c r="P92" s="444">
        <v>2024</v>
      </c>
      <c r="Q92" s="444">
        <v>2025</v>
      </c>
      <c r="R92" s="444">
        <v>2026</v>
      </c>
      <c r="S92" s="444">
        <v>2027</v>
      </c>
      <c r="T92" s="444">
        <v>2028</v>
      </c>
      <c r="U92" s="444">
        <v>2029</v>
      </c>
      <c r="V92" s="444">
        <v>2030</v>
      </c>
      <c r="W92" s="444">
        <v>2031</v>
      </c>
      <c r="X92" s="444">
        <v>2032</v>
      </c>
      <c r="Y92" s="444">
        <v>2033</v>
      </c>
      <c r="Z92" s="444">
        <v>2034</v>
      </c>
      <c r="AA92" s="444">
        <v>2035</v>
      </c>
      <c r="AB92" s="444">
        <v>2036</v>
      </c>
      <c r="AC92" s="444">
        <v>2037</v>
      </c>
      <c r="AD92" s="444">
        <v>2038</v>
      </c>
      <c r="AE92" s="444">
        <v>2039</v>
      </c>
      <c r="AF92" s="445">
        <v>2040</v>
      </c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</row>
    <row r="93" spans="2:49" x14ac:dyDescent="0.25">
      <c r="B93" s="379" t="s">
        <v>214</v>
      </c>
      <c r="C93" s="380">
        <v>142992.09302325599</v>
      </c>
      <c r="D93" s="310">
        <v>0.38521275112808995</v>
      </c>
      <c r="E93" s="374" t="s">
        <v>214</v>
      </c>
      <c r="F93" s="375">
        <v>152014.67547400118</v>
      </c>
      <c r="G93" s="386">
        <v>156810.73848520592</v>
      </c>
      <c r="H93" s="387">
        <v>162346.15755373368</v>
      </c>
      <c r="I93" s="387">
        <v>168117.56345476891</v>
      </c>
      <c r="J93" s="387">
        <v>173841.96649040378</v>
      </c>
      <c r="K93" s="387">
        <v>179509.21459799094</v>
      </c>
      <c r="L93" s="387">
        <v>185235.55854366685</v>
      </c>
      <c r="M93" s="387">
        <v>191144.57286120983</v>
      </c>
      <c r="N93" s="387">
        <v>197242.08473548244</v>
      </c>
      <c r="O93" s="387">
        <v>203534.10723854433</v>
      </c>
      <c r="P93" s="387">
        <v>210026.8452594539</v>
      </c>
      <c r="Q93" s="387">
        <v>216726.70162323047</v>
      </c>
      <c r="R93" s="387">
        <v>223640.28340501155</v>
      </c>
      <c r="S93" s="387">
        <v>230774.40844563142</v>
      </c>
      <c r="T93" s="387">
        <v>238136.11207504707</v>
      </c>
      <c r="U93" s="387">
        <v>245732.65405024108</v>
      </c>
      <c r="V93" s="387">
        <v>253571.52571444379</v>
      </c>
      <c r="W93" s="387">
        <v>261660.45738473456</v>
      </c>
      <c r="X93" s="387">
        <v>270007.42597530759</v>
      </c>
      <c r="Y93" s="387">
        <v>278620.66286391992</v>
      </c>
      <c r="Z93" s="387">
        <v>287508.66200927895</v>
      </c>
      <c r="AA93" s="387">
        <v>296680.18832737498</v>
      </c>
      <c r="AB93" s="387">
        <v>306144.28633501823</v>
      </c>
      <c r="AC93" s="387">
        <v>315910.28906910535</v>
      </c>
      <c r="AD93" s="387">
        <v>325987.82729040983</v>
      </c>
      <c r="AE93" s="387">
        <v>336386.83898097393</v>
      </c>
      <c r="AF93" s="446">
        <v>347117.57914446702</v>
      </c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</row>
    <row r="94" spans="2:49" x14ac:dyDescent="0.25">
      <c r="B94" s="374" t="s">
        <v>215</v>
      </c>
      <c r="C94" s="375">
        <v>24501.162790697697</v>
      </c>
      <c r="D94" s="310">
        <v>6.6004770787618613E-2</v>
      </c>
      <c r="E94" s="374" t="s">
        <v>215</v>
      </c>
      <c r="F94" s="375">
        <v>26047.148703235162</v>
      </c>
      <c r="G94" s="231">
        <v>26868.936244822231</v>
      </c>
      <c r="H94" s="25">
        <v>27817.409694264454</v>
      </c>
      <c r="I94" s="25">
        <v>28806.318608895555</v>
      </c>
      <c r="J94" s="25">
        <v>29787.173757528446</v>
      </c>
      <c r="K94" s="25">
        <v>30758.235622023873</v>
      </c>
      <c r="L94" s="25">
        <v>31739.423338366436</v>
      </c>
      <c r="M94" s="25">
        <v>32751.910942860326</v>
      </c>
      <c r="N94" s="25">
        <v>33796.696901937568</v>
      </c>
      <c r="O94" s="25">
        <v>34874.81153310938</v>
      </c>
      <c r="P94" s="25">
        <v>35987.31802101557</v>
      </c>
      <c r="Q94" s="25">
        <v>37135.313465885971</v>
      </c>
      <c r="R94" s="25">
        <v>38319.929965447736</v>
      </c>
      <c r="S94" s="25">
        <v>39542.33573134552</v>
      </c>
      <c r="T94" s="25">
        <v>40803.736241175444</v>
      </c>
      <c r="U94" s="25">
        <v>42105.37542726894</v>
      </c>
      <c r="V94" s="25">
        <v>43448.536903398825</v>
      </c>
      <c r="W94" s="25">
        <v>44834.545230617252</v>
      </c>
      <c r="X94" s="25">
        <v>46264.767223473944</v>
      </c>
      <c r="Y94" s="25">
        <v>47740.613297902768</v>
      </c>
      <c r="Z94" s="25">
        <v>49263.538862105866</v>
      </c>
      <c r="AA94" s="25">
        <v>50835.045751807047</v>
      </c>
      <c r="AB94" s="25">
        <v>52456.683711289697</v>
      </c>
      <c r="AC94" s="25">
        <v>54130.051921679842</v>
      </c>
      <c r="AD94" s="25">
        <v>55856.800577981434</v>
      </c>
      <c r="AE94" s="25">
        <v>57638.632516419042</v>
      </c>
      <c r="AF94" s="16">
        <v>59477.30489369281</v>
      </c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</row>
    <row r="95" spans="2:49" x14ac:dyDescent="0.25">
      <c r="B95" s="374" t="s">
        <v>216</v>
      </c>
      <c r="C95" s="375">
        <v>26984.534883720902</v>
      </c>
      <c r="D95" s="310">
        <v>7.2694837180818456E-2</v>
      </c>
      <c r="E95" s="374" t="s">
        <v>216</v>
      </c>
      <c r="F95" s="375">
        <v>28687.217778528131</v>
      </c>
      <c r="G95" s="231">
        <v>29592.299499440691</v>
      </c>
      <c r="H95" s="25">
        <v>30636.907671770943</v>
      </c>
      <c r="I95" s="25">
        <v>31726.049739502399</v>
      </c>
      <c r="J95" s="25">
        <v>32806.321733132456</v>
      </c>
      <c r="K95" s="25">
        <v>33875.807821632574</v>
      </c>
      <c r="L95" s="25">
        <v>34956.446091142658</v>
      </c>
      <c r="M95" s="25">
        <v>36071.556721450113</v>
      </c>
      <c r="N95" s="25">
        <v>37222.239380864376</v>
      </c>
      <c r="O95" s="25">
        <v>38409.628817113953</v>
      </c>
      <c r="P95" s="25">
        <v>39634.895976379892</v>
      </c>
      <c r="Q95" s="25">
        <v>40899.24915802641</v>
      </c>
      <c r="R95" s="25">
        <v>42203.935206167458</v>
      </c>
      <c r="S95" s="25">
        <v>43550.240739244204</v>
      </c>
      <c r="T95" s="25">
        <v>44939.493418826096</v>
      </c>
      <c r="U95" s="25">
        <v>46373.06325888665</v>
      </c>
      <c r="V95" s="25">
        <v>47852.363976845139</v>
      </c>
      <c r="W95" s="25">
        <v>49378.854387706502</v>
      </c>
      <c r="X95" s="25">
        <v>50954.039842674341</v>
      </c>
      <c r="Y95" s="25">
        <v>52579.473713655658</v>
      </c>
      <c r="Z95" s="25">
        <v>54256.758925121278</v>
      </c>
      <c r="AA95" s="25">
        <v>55987.549534832651</v>
      </c>
      <c r="AB95" s="25">
        <v>57773.552364993819</v>
      </c>
      <c r="AC95" s="25">
        <v>59616.528685437122</v>
      </c>
      <c r="AD95" s="25">
        <v>61518.295950502572</v>
      </c>
      <c r="AE95" s="25">
        <v>63480.729591323608</v>
      </c>
      <c r="AF95" s="16">
        <v>65505.764865286837</v>
      </c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</row>
    <row r="96" spans="2:49" x14ac:dyDescent="0.25">
      <c r="B96" s="374" t="s">
        <v>217</v>
      </c>
      <c r="C96" s="375">
        <v>151401.97674418599</v>
      </c>
      <c r="D96" s="310">
        <v>0.40786851045234784</v>
      </c>
      <c r="E96" s="374" t="s">
        <v>217</v>
      </c>
      <c r="F96" s="375">
        <v>160955.20999994408</v>
      </c>
      <c r="G96" s="231">
        <v>166033.34687544231</v>
      </c>
      <c r="H96" s="25">
        <v>171894.3240201454</v>
      </c>
      <c r="I96" s="25">
        <v>178005.16723906156</v>
      </c>
      <c r="J96" s="25">
        <v>184066.24318355159</v>
      </c>
      <c r="K96" s="25">
        <v>190066.80271133536</v>
      </c>
      <c r="L96" s="25">
        <v>196129.93371782696</v>
      </c>
      <c r="M96" s="25">
        <v>202386.47860342564</v>
      </c>
      <c r="N96" s="25">
        <v>208842.60727087493</v>
      </c>
      <c r="O96" s="25">
        <v>215504.68644281584</v>
      </c>
      <c r="P96" s="25">
        <v>222379.28594034168</v>
      </c>
      <c r="Q96" s="25">
        <v>229473.1851618386</v>
      </c>
      <c r="R96" s="25">
        <v>236793.37976850127</v>
      </c>
      <c r="S96" s="25">
        <v>244347.08858311648</v>
      </c>
      <c r="T96" s="25">
        <v>252141.76070891789</v>
      </c>
      <c r="U96" s="25">
        <v>260185.08287553239</v>
      </c>
      <c r="V96" s="25">
        <v>268484.98701926187</v>
      </c>
      <c r="W96" s="25">
        <v>277049.65810517635</v>
      </c>
      <c r="X96" s="25">
        <v>285887.54219873151</v>
      </c>
      <c r="Y96" s="25">
        <v>295007.35479487106</v>
      </c>
      <c r="Z96" s="25">
        <v>304418.08941282745</v>
      </c>
      <c r="AA96" s="25">
        <v>314129.02646509669</v>
      </c>
      <c r="AB96" s="25">
        <v>324149.7424093333</v>
      </c>
      <c r="AC96" s="25">
        <v>334490.11919219105</v>
      </c>
      <c r="AD96" s="25">
        <v>345160.35399442195</v>
      </c>
      <c r="AE96" s="25">
        <v>356170.96928684402</v>
      </c>
      <c r="AF96" s="16">
        <v>367532.82320709433</v>
      </c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</row>
    <row r="97" spans="2:49" x14ac:dyDescent="0.25">
      <c r="B97" s="374" t="s">
        <v>218</v>
      </c>
      <c r="C97" s="375">
        <v>25920.5813953488</v>
      </c>
      <c r="D97" s="310">
        <v>6.9828605617500553E-2</v>
      </c>
      <c r="E97" s="374" t="s">
        <v>218</v>
      </c>
      <c r="F97" s="375">
        <v>27556.130451706413</v>
      </c>
      <c r="G97" s="231">
        <v>28425.526367457751</v>
      </c>
      <c r="H97" s="25">
        <v>29428.947448229006</v>
      </c>
      <c r="I97" s="25">
        <v>30475.146530013546</v>
      </c>
      <c r="J97" s="25">
        <v>31512.825269360506</v>
      </c>
      <c r="K97" s="25">
        <v>32540.143373141658</v>
      </c>
      <c r="L97" s="25">
        <v>33578.173946744879</v>
      </c>
      <c r="M97" s="25">
        <v>34649.317695646045</v>
      </c>
      <c r="N97" s="25">
        <v>35754.630930137158</v>
      </c>
      <c r="O97" s="25">
        <v>36895.203656808539</v>
      </c>
      <c r="P97" s="25">
        <v>38072.160653460734</v>
      </c>
      <c r="Q97" s="25">
        <v>39286.662578306132</v>
      </c>
      <c r="R97" s="25">
        <v>40539.907114554102</v>
      </c>
      <c r="S97" s="25">
        <v>41833.130151508376</v>
      </c>
      <c r="T97" s="25">
        <v>43167.607003341494</v>
      </c>
      <c r="U97" s="25">
        <v>44544.65366674809</v>
      </c>
      <c r="V97" s="25">
        <v>45965.628118717359</v>
      </c>
      <c r="W97" s="25">
        <v>47431.931655704444</v>
      </c>
      <c r="X97" s="25">
        <v>48945.010275521417</v>
      </c>
      <c r="Y97" s="25">
        <v>50506.356103310551</v>
      </c>
      <c r="Z97" s="25">
        <v>52117.508863006158</v>
      </c>
      <c r="AA97" s="25">
        <v>53780.057395736054</v>
      </c>
      <c r="AB97" s="25">
        <v>55495.641226660038</v>
      </c>
      <c r="AC97" s="25">
        <v>57265.952181790497</v>
      </c>
      <c r="AD97" s="25">
        <v>59092.736056389615</v>
      </c>
      <c r="AE97" s="25">
        <v>60977.794336588442</v>
      </c>
      <c r="AF97" s="16">
        <v>62922.985975925614</v>
      </c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</row>
    <row r="98" spans="2:49" x14ac:dyDescent="0.25">
      <c r="B98" s="374" t="s">
        <v>219</v>
      </c>
      <c r="C98" s="375">
        <v>5077.55813953488</v>
      </c>
      <c r="D98" s="310">
        <v>1.3678659418076678E-2</v>
      </c>
      <c r="E98" s="376" t="s">
        <v>219</v>
      </c>
      <c r="F98" s="375">
        <v>5397.9442951173078</v>
      </c>
      <c r="G98" s="231">
        <v>5568.2494376282584</v>
      </c>
      <c r="H98" s="25">
        <v>5764.8086427765356</v>
      </c>
      <c r="I98" s="25">
        <v>5969.7475900272411</v>
      </c>
      <c r="J98" s="25">
        <v>6173.0174954676686</v>
      </c>
      <c r="K98" s="25">
        <v>6374.2578658199145</v>
      </c>
      <c r="L98" s="25">
        <v>6577.5966917395699</v>
      </c>
      <c r="M98" s="25">
        <v>6787.4220262060626</v>
      </c>
      <c r="N98" s="25">
        <v>7003.9407888420365</v>
      </c>
      <c r="O98" s="25">
        <v>7227.3665000060973</v>
      </c>
      <c r="P98" s="25">
        <v>7457.9194913562924</v>
      </c>
      <c r="Q98" s="25">
        <v>7695.827123130558</v>
      </c>
      <c r="R98" s="25">
        <v>7941.3240083584233</v>
      </c>
      <c r="S98" s="25">
        <v>8194.6522442250571</v>
      </c>
      <c r="T98" s="25">
        <v>8456.0616508158364</v>
      </c>
      <c r="U98" s="25">
        <v>8725.8100174768624</v>
      </c>
      <c r="V98" s="25">
        <v>9004.1633570343747</v>
      </c>
      <c r="W98" s="25">
        <v>9291.3961681237724</v>
      </c>
      <c r="X98" s="25">
        <v>9587.7917058869207</v>
      </c>
      <c r="Y98" s="25">
        <v>9893.6422613047143</v>
      </c>
      <c r="Z98" s="25">
        <v>10209.249449440335</v>
      </c>
      <c r="AA98" s="25">
        <v>10534.924506877482</v>
      </c>
      <c r="AB98" s="25">
        <v>10870.988598646874</v>
      </c>
      <c r="AC98" s="25">
        <v>11217.773134943711</v>
      </c>
      <c r="AD98" s="25">
        <v>11575.620097948417</v>
      </c>
      <c r="AE98" s="25">
        <v>11944.882379072971</v>
      </c>
      <c r="AF98" s="16">
        <v>12325.924126965399</v>
      </c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</row>
    <row r="99" spans="2:49" ht="15.75" thickBot="1" x14ac:dyDescent="0.3">
      <c r="B99" s="381" t="s">
        <v>220</v>
      </c>
      <c r="C99" s="378">
        <v>371202.90697674395</v>
      </c>
      <c r="D99" s="310">
        <v>1.015288134584452</v>
      </c>
      <c r="E99" s="377" t="s">
        <v>220</v>
      </c>
      <c r="F99" s="378">
        <v>394625.24287897639</v>
      </c>
      <c r="G99" s="242">
        <v>407075.6692918081</v>
      </c>
      <c r="H99" s="99">
        <v>421445.44041780889</v>
      </c>
      <c r="I99" s="99">
        <v>436427.825824662</v>
      </c>
      <c r="J99" s="99">
        <v>451288.19329399167</v>
      </c>
      <c r="K99" s="99">
        <v>466000.18839537579</v>
      </c>
      <c r="L99" s="99">
        <v>480865.59440518828</v>
      </c>
      <c r="M99" s="99">
        <v>496205.20686671382</v>
      </c>
      <c r="N99" s="99">
        <v>512034.15296576201</v>
      </c>
      <c r="O99" s="99">
        <v>528368.04244536988</v>
      </c>
      <c r="P99" s="99">
        <v>545222.98299937719</v>
      </c>
      <c r="Q99" s="99">
        <v>562615.59615705733</v>
      </c>
      <c r="R99" s="99">
        <v>580563.03367446747</v>
      </c>
      <c r="S99" s="99">
        <v>599082.99444868299</v>
      </c>
      <c r="T99" s="99">
        <v>618193.74197159603</v>
      </c>
      <c r="U99" s="99">
        <v>637914.12234048999</v>
      </c>
      <c r="V99" s="99">
        <v>658263.58284315164</v>
      </c>
      <c r="W99" s="99">
        <v>679262.19113584817</v>
      </c>
      <c r="X99" s="99">
        <v>700930.65503308177</v>
      </c>
      <c r="Y99" s="99">
        <v>723290.34292863705</v>
      </c>
      <c r="Z99" s="99">
        <v>746363.30486806063</v>
      </c>
      <c r="AA99" s="99">
        <v>770172.29429335182</v>
      </c>
      <c r="AB99" s="99">
        <v>794740.79048130976</v>
      </c>
      <c r="AC99" s="99">
        <v>820093.02169766359</v>
      </c>
      <c r="AD99" s="99">
        <v>846253.98908981914</v>
      </c>
      <c r="AE99" s="99">
        <v>873249.49134178436</v>
      </c>
      <c r="AF99" s="101">
        <v>901106.15011558728</v>
      </c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</row>
    <row r="100" spans="2:49" x14ac:dyDescent="0.25">
      <c r="B100" s="102"/>
      <c r="C100" s="102"/>
      <c r="D100" s="102"/>
      <c r="E100" s="293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</row>
    <row r="101" spans="2:49" x14ac:dyDescent="0.25">
      <c r="B101" s="102" t="s">
        <v>221</v>
      </c>
      <c r="C101" s="102"/>
      <c r="D101" s="102"/>
      <c r="E101" s="293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</row>
    <row r="102" spans="2:49" ht="15.75" thickBot="1" x14ac:dyDescent="0.3">
      <c r="E102" s="26"/>
    </row>
    <row r="103" spans="2:49" x14ac:dyDescent="0.25">
      <c r="B103" s="382" t="s">
        <v>214</v>
      </c>
      <c r="C103" s="388" t="s">
        <v>260</v>
      </c>
      <c r="D103" s="389"/>
      <c r="E103" s="358"/>
    </row>
    <row r="104" spans="2:49" x14ac:dyDescent="0.25">
      <c r="B104" s="383" t="s">
        <v>215</v>
      </c>
      <c r="C104" s="256" t="s">
        <v>261</v>
      </c>
      <c r="D104" s="215"/>
      <c r="E104" s="359"/>
    </row>
    <row r="105" spans="2:49" x14ac:dyDescent="0.25">
      <c r="B105" s="383" t="s">
        <v>216</v>
      </c>
      <c r="C105" s="256" t="s">
        <v>262</v>
      </c>
      <c r="D105" s="215"/>
      <c r="E105" s="359"/>
    </row>
    <row r="106" spans="2:49" x14ac:dyDescent="0.25">
      <c r="B106" s="383" t="s">
        <v>217</v>
      </c>
      <c r="C106" s="256" t="s">
        <v>263</v>
      </c>
      <c r="D106" s="215"/>
      <c r="E106" s="359"/>
    </row>
    <row r="107" spans="2:49" ht="31.5" customHeight="1" x14ac:dyDescent="0.25">
      <c r="B107" s="384" t="s">
        <v>218</v>
      </c>
      <c r="C107" s="608" t="s">
        <v>264</v>
      </c>
      <c r="D107" s="609"/>
      <c r="E107" s="610"/>
    </row>
    <row r="108" spans="2:49" ht="15" customHeight="1" x14ac:dyDescent="0.25">
      <c r="B108" s="383" t="s">
        <v>219</v>
      </c>
      <c r="C108" s="256" t="s">
        <v>222</v>
      </c>
      <c r="D108" s="215"/>
      <c r="E108" s="359"/>
    </row>
    <row r="109" spans="2:49" ht="15" customHeight="1" thickBot="1" x14ac:dyDescent="0.3">
      <c r="B109" s="385" t="s">
        <v>220</v>
      </c>
      <c r="C109" s="257" t="s">
        <v>265</v>
      </c>
      <c r="D109" s="272"/>
      <c r="E109" s="360"/>
    </row>
    <row r="110" spans="2:49" ht="15" customHeight="1" x14ac:dyDescent="0.25">
      <c r="E110" s="26"/>
    </row>
    <row r="111" spans="2:49" ht="15" customHeight="1" x14ac:dyDescent="0.25">
      <c r="E111" s="26"/>
    </row>
    <row r="112" spans="2:49" ht="15" customHeight="1" x14ac:dyDescent="0.25">
      <c r="E112" s="26"/>
    </row>
    <row r="113" spans="5:5" ht="15.75" customHeight="1" x14ac:dyDescent="0.25">
      <c r="E113" s="26"/>
    </row>
    <row r="114" spans="5:5" x14ac:dyDescent="0.25">
      <c r="E114" s="26"/>
    </row>
    <row r="115" spans="5:5" x14ac:dyDescent="0.25">
      <c r="E115" s="26"/>
    </row>
    <row r="116" spans="5:5" x14ac:dyDescent="0.25">
      <c r="E116" s="26"/>
    </row>
    <row r="117" spans="5:5" x14ac:dyDescent="0.25">
      <c r="E117" s="26"/>
    </row>
    <row r="118" spans="5:5" x14ac:dyDescent="0.25">
      <c r="E118" s="26"/>
    </row>
    <row r="119" spans="5:5" x14ac:dyDescent="0.25">
      <c r="E119" s="26"/>
    </row>
    <row r="120" spans="5:5" x14ac:dyDescent="0.25">
      <c r="E120" s="26"/>
    </row>
    <row r="121" spans="5:5" x14ac:dyDescent="0.25">
      <c r="E121" s="26"/>
    </row>
    <row r="122" spans="5:5" x14ac:dyDescent="0.25">
      <c r="E122" s="26"/>
    </row>
    <row r="123" spans="5:5" x14ac:dyDescent="0.25">
      <c r="E123" s="26"/>
    </row>
    <row r="124" spans="5:5" x14ac:dyDescent="0.25">
      <c r="E124" s="26"/>
    </row>
    <row r="125" spans="5:5" x14ac:dyDescent="0.25">
      <c r="E125" s="26"/>
    </row>
    <row r="126" spans="5:5" x14ac:dyDescent="0.25">
      <c r="E126" s="26"/>
    </row>
    <row r="127" spans="5:5" x14ac:dyDescent="0.25">
      <c r="E127" s="26"/>
    </row>
    <row r="128" spans="5:5" x14ac:dyDescent="0.25">
      <c r="E128" s="26"/>
    </row>
    <row r="129" spans="5:5" x14ac:dyDescent="0.25">
      <c r="E129" s="26"/>
    </row>
    <row r="130" spans="5:5" x14ac:dyDescent="0.25">
      <c r="E130" s="26"/>
    </row>
    <row r="131" spans="5:5" x14ac:dyDescent="0.25">
      <c r="E131" s="26"/>
    </row>
    <row r="132" spans="5:5" x14ac:dyDescent="0.25">
      <c r="E132" s="26"/>
    </row>
    <row r="133" spans="5:5" x14ac:dyDescent="0.25">
      <c r="E133" s="26"/>
    </row>
    <row r="134" spans="5:5" x14ac:dyDescent="0.25">
      <c r="E134" s="26"/>
    </row>
    <row r="135" spans="5:5" x14ac:dyDescent="0.25">
      <c r="E135" s="26"/>
    </row>
    <row r="136" spans="5:5" x14ac:dyDescent="0.25">
      <c r="E136" s="26"/>
    </row>
    <row r="137" spans="5:5" x14ac:dyDescent="0.25">
      <c r="E137" s="26"/>
    </row>
    <row r="138" spans="5:5" x14ac:dyDescent="0.25">
      <c r="E138" s="26"/>
    </row>
    <row r="139" spans="5:5" x14ac:dyDescent="0.25">
      <c r="E139" s="26"/>
    </row>
    <row r="140" spans="5:5" x14ac:dyDescent="0.25">
      <c r="E140" s="26"/>
    </row>
    <row r="141" spans="5:5" x14ac:dyDescent="0.25">
      <c r="E141" s="26"/>
    </row>
    <row r="142" spans="5:5" x14ac:dyDescent="0.25">
      <c r="E142" s="26"/>
    </row>
    <row r="143" spans="5:5" x14ac:dyDescent="0.25">
      <c r="E143" s="26"/>
    </row>
    <row r="144" spans="5:5" x14ac:dyDescent="0.25">
      <c r="E144" s="26"/>
    </row>
    <row r="145" spans="5:5" x14ac:dyDescent="0.25">
      <c r="E145" s="26"/>
    </row>
    <row r="146" spans="5:5" x14ac:dyDescent="0.25">
      <c r="E146" s="26"/>
    </row>
    <row r="147" spans="5:5" x14ac:dyDescent="0.25">
      <c r="E147" s="26"/>
    </row>
    <row r="148" spans="5:5" x14ac:dyDescent="0.25">
      <c r="E148" s="26"/>
    </row>
    <row r="149" spans="5:5" x14ac:dyDescent="0.25">
      <c r="E149" s="26"/>
    </row>
    <row r="150" spans="5:5" x14ac:dyDescent="0.25">
      <c r="E150" s="26"/>
    </row>
    <row r="151" spans="5:5" x14ac:dyDescent="0.25">
      <c r="E151" s="26"/>
    </row>
    <row r="152" spans="5:5" x14ac:dyDescent="0.25">
      <c r="E152" s="26"/>
    </row>
    <row r="153" spans="5:5" x14ac:dyDescent="0.25">
      <c r="E153" s="26"/>
    </row>
    <row r="154" spans="5:5" x14ac:dyDescent="0.25">
      <c r="E154" s="26"/>
    </row>
    <row r="155" spans="5:5" x14ac:dyDescent="0.25">
      <c r="E155" s="26"/>
    </row>
    <row r="156" spans="5:5" x14ac:dyDescent="0.25">
      <c r="E156" s="26"/>
    </row>
    <row r="157" spans="5:5" x14ac:dyDescent="0.25">
      <c r="E157" s="26"/>
    </row>
    <row r="158" spans="5:5" x14ac:dyDescent="0.25">
      <c r="E158" s="26"/>
    </row>
    <row r="159" spans="5:5" x14ac:dyDescent="0.25">
      <c r="E159" s="26"/>
    </row>
    <row r="160" spans="5:5" x14ac:dyDescent="0.25">
      <c r="E160" s="26"/>
    </row>
    <row r="161" spans="5:5" x14ac:dyDescent="0.25">
      <c r="E161" s="26"/>
    </row>
    <row r="162" spans="5:5" x14ac:dyDescent="0.25">
      <c r="E162" s="26"/>
    </row>
    <row r="163" spans="5:5" x14ac:dyDescent="0.25">
      <c r="E163" s="26"/>
    </row>
    <row r="164" spans="5:5" x14ac:dyDescent="0.25">
      <c r="E164" s="26"/>
    </row>
    <row r="165" spans="5:5" x14ac:dyDescent="0.25">
      <c r="E165" s="26"/>
    </row>
    <row r="166" spans="5:5" x14ac:dyDescent="0.25">
      <c r="E166" s="26"/>
    </row>
    <row r="167" spans="5:5" x14ac:dyDescent="0.25">
      <c r="E167" s="26"/>
    </row>
    <row r="168" spans="5:5" x14ac:dyDescent="0.25">
      <c r="E168" s="26"/>
    </row>
    <row r="169" spans="5:5" x14ac:dyDescent="0.25">
      <c r="E169" s="26"/>
    </row>
    <row r="170" spans="5:5" x14ac:dyDescent="0.25">
      <c r="E170" s="26"/>
    </row>
    <row r="171" spans="5:5" x14ac:dyDescent="0.25">
      <c r="E171" s="26"/>
    </row>
    <row r="172" spans="5:5" x14ac:dyDescent="0.25">
      <c r="E172" s="26"/>
    </row>
    <row r="173" spans="5:5" x14ac:dyDescent="0.25">
      <c r="E173" s="26"/>
    </row>
    <row r="174" spans="5:5" x14ac:dyDescent="0.25">
      <c r="E174" s="26"/>
    </row>
    <row r="175" spans="5:5" x14ac:dyDescent="0.25">
      <c r="E175" s="26"/>
    </row>
    <row r="176" spans="5:5" x14ac:dyDescent="0.25">
      <c r="E176" s="26"/>
    </row>
    <row r="177" spans="5:5" x14ac:dyDescent="0.25">
      <c r="E177" s="26"/>
    </row>
    <row r="178" spans="5:5" x14ac:dyDescent="0.25">
      <c r="E178" s="26"/>
    </row>
    <row r="179" spans="5:5" x14ac:dyDescent="0.25">
      <c r="E179" s="26"/>
    </row>
    <row r="180" spans="5:5" x14ac:dyDescent="0.25">
      <c r="E180" s="26"/>
    </row>
    <row r="181" spans="5:5" x14ac:dyDescent="0.25">
      <c r="E181" s="26"/>
    </row>
    <row r="182" spans="5:5" x14ac:dyDescent="0.25">
      <c r="E182" s="26"/>
    </row>
    <row r="183" spans="5:5" x14ac:dyDescent="0.25">
      <c r="E183" s="26"/>
    </row>
    <row r="184" spans="5:5" x14ac:dyDescent="0.25">
      <c r="E184" s="26"/>
    </row>
    <row r="185" spans="5:5" x14ac:dyDescent="0.25">
      <c r="E185" s="26"/>
    </row>
    <row r="186" spans="5:5" x14ac:dyDescent="0.25">
      <c r="E186" s="26"/>
    </row>
    <row r="187" spans="5:5" x14ac:dyDescent="0.25">
      <c r="E187" s="26"/>
    </row>
    <row r="188" spans="5:5" x14ac:dyDescent="0.25">
      <c r="E188" s="26"/>
    </row>
    <row r="189" spans="5:5" x14ac:dyDescent="0.25">
      <c r="E189" s="26"/>
    </row>
    <row r="190" spans="5:5" x14ac:dyDescent="0.25">
      <c r="E190" s="26"/>
    </row>
    <row r="191" spans="5:5" x14ac:dyDescent="0.25">
      <c r="E191" s="26"/>
    </row>
    <row r="192" spans="5:5" x14ac:dyDescent="0.25">
      <c r="E192" s="26"/>
    </row>
    <row r="193" spans="5:5" x14ac:dyDescent="0.25">
      <c r="E193" s="26"/>
    </row>
    <row r="194" spans="5:5" x14ac:dyDescent="0.25">
      <c r="E194" s="26"/>
    </row>
    <row r="195" spans="5:5" x14ac:dyDescent="0.25">
      <c r="E195" s="26"/>
    </row>
    <row r="196" spans="5:5" x14ac:dyDescent="0.25">
      <c r="E196" s="26"/>
    </row>
    <row r="197" spans="5:5" x14ac:dyDescent="0.25">
      <c r="E197" s="26"/>
    </row>
    <row r="198" spans="5:5" x14ac:dyDescent="0.25">
      <c r="E198" s="26"/>
    </row>
    <row r="199" spans="5:5" x14ac:dyDescent="0.25">
      <c r="E199" s="26"/>
    </row>
    <row r="200" spans="5:5" x14ac:dyDescent="0.25">
      <c r="E200" s="26"/>
    </row>
    <row r="201" spans="5:5" x14ac:dyDescent="0.25">
      <c r="E201" s="26"/>
    </row>
    <row r="202" spans="5:5" x14ac:dyDescent="0.25">
      <c r="E202" s="26"/>
    </row>
    <row r="203" spans="5:5" x14ac:dyDescent="0.25">
      <c r="E203" s="26"/>
    </row>
    <row r="204" spans="5:5" x14ac:dyDescent="0.25">
      <c r="E204" s="26"/>
    </row>
    <row r="205" spans="5:5" x14ac:dyDescent="0.25">
      <c r="E205" s="26"/>
    </row>
    <row r="206" spans="5:5" x14ac:dyDescent="0.25">
      <c r="E206" s="26"/>
    </row>
    <row r="207" spans="5:5" x14ac:dyDescent="0.25">
      <c r="E207" s="26"/>
    </row>
    <row r="208" spans="5:5" x14ac:dyDescent="0.25">
      <c r="E208" s="26"/>
    </row>
    <row r="209" spans="5:5" x14ac:dyDescent="0.25">
      <c r="E209" s="26"/>
    </row>
    <row r="210" spans="5:5" x14ac:dyDescent="0.25">
      <c r="E210" s="26"/>
    </row>
    <row r="211" spans="5:5" x14ac:dyDescent="0.25">
      <c r="E211" s="26"/>
    </row>
    <row r="212" spans="5:5" x14ac:dyDescent="0.25">
      <c r="E212" s="26"/>
    </row>
    <row r="213" spans="5:5" x14ac:dyDescent="0.25">
      <c r="E213" s="26"/>
    </row>
    <row r="214" spans="5:5" x14ac:dyDescent="0.25">
      <c r="E214" s="26"/>
    </row>
    <row r="215" spans="5:5" x14ac:dyDescent="0.25">
      <c r="E215" s="26"/>
    </row>
    <row r="216" spans="5:5" x14ac:dyDescent="0.25">
      <c r="E216" s="26"/>
    </row>
    <row r="217" spans="5:5" x14ac:dyDescent="0.25">
      <c r="E217" s="26"/>
    </row>
    <row r="218" spans="5:5" x14ac:dyDescent="0.25">
      <c r="E218" s="26"/>
    </row>
    <row r="219" spans="5:5" x14ac:dyDescent="0.25">
      <c r="E219" s="26"/>
    </row>
    <row r="220" spans="5:5" x14ac:dyDescent="0.25">
      <c r="E220" s="26"/>
    </row>
    <row r="221" spans="5:5" x14ac:dyDescent="0.25">
      <c r="E221" s="26"/>
    </row>
    <row r="222" spans="5:5" x14ac:dyDescent="0.25">
      <c r="E222" s="26"/>
    </row>
    <row r="223" spans="5:5" x14ac:dyDescent="0.25">
      <c r="E223" s="26"/>
    </row>
    <row r="224" spans="5:5" x14ac:dyDescent="0.25">
      <c r="E224" s="26"/>
    </row>
    <row r="225" spans="5:5" x14ac:dyDescent="0.25">
      <c r="E225" s="26"/>
    </row>
    <row r="226" spans="5:5" x14ac:dyDescent="0.25">
      <c r="E226" s="26"/>
    </row>
    <row r="227" spans="5:5" x14ac:dyDescent="0.25">
      <c r="E227" s="26"/>
    </row>
    <row r="228" spans="5:5" x14ac:dyDescent="0.25">
      <c r="E228" s="26"/>
    </row>
    <row r="229" spans="5:5" x14ac:dyDescent="0.25">
      <c r="E229" s="26"/>
    </row>
    <row r="230" spans="5:5" x14ac:dyDescent="0.25">
      <c r="E230" s="26"/>
    </row>
    <row r="231" spans="5:5" x14ac:dyDescent="0.25">
      <c r="E231" s="26"/>
    </row>
    <row r="232" spans="5:5" x14ac:dyDescent="0.25">
      <c r="E232" s="26"/>
    </row>
    <row r="233" spans="5:5" x14ac:dyDescent="0.25">
      <c r="E233" s="26"/>
    </row>
    <row r="234" spans="5:5" x14ac:dyDescent="0.25">
      <c r="E234" s="26"/>
    </row>
    <row r="235" spans="5:5" x14ac:dyDescent="0.25">
      <c r="E235" s="26"/>
    </row>
    <row r="236" spans="5:5" x14ac:dyDescent="0.25">
      <c r="E236" s="26"/>
    </row>
    <row r="237" spans="5:5" x14ac:dyDescent="0.25">
      <c r="E237" s="26"/>
    </row>
    <row r="238" spans="5:5" x14ac:dyDescent="0.25">
      <c r="E238" s="26"/>
    </row>
    <row r="239" spans="5:5" x14ac:dyDescent="0.25">
      <c r="E239" s="26"/>
    </row>
    <row r="240" spans="5:5" x14ac:dyDescent="0.25">
      <c r="E240" s="26"/>
    </row>
    <row r="241" spans="5:5" x14ac:dyDescent="0.25">
      <c r="E241" s="26"/>
    </row>
    <row r="242" spans="5:5" x14ac:dyDescent="0.25">
      <c r="E242" s="26"/>
    </row>
    <row r="243" spans="5:5" x14ac:dyDescent="0.25">
      <c r="E243" s="26"/>
    </row>
    <row r="244" spans="5:5" x14ac:dyDescent="0.25">
      <c r="E244" s="26"/>
    </row>
    <row r="245" spans="5:5" x14ac:dyDescent="0.25">
      <c r="E245" s="26"/>
    </row>
    <row r="246" spans="5:5" x14ac:dyDescent="0.25">
      <c r="E246" s="26"/>
    </row>
    <row r="247" spans="5:5" x14ac:dyDescent="0.25">
      <c r="E247" s="26"/>
    </row>
    <row r="248" spans="5:5" x14ac:dyDescent="0.25">
      <c r="E248" s="26"/>
    </row>
    <row r="249" spans="5:5" x14ac:dyDescent="0.25">
      <c r="E249" s="26"/>
    </row>
    <row r="250" spans="5:5" x14ac:dyDescent="0.25">
      <c r="E250" s="26"/>
    </row>
    <row r="251" spans="5:5" x14ac:dyDescent="0.25">
      <c r="E251" s="26"/>
    </row>
    <row r="252" spans="5:5" x14ac:dyDescent="0.25">
      <c r="E252" s="26"/>
    </row>
    <row r="253" spans="5:5" x14ac:dyDescent="0.25">
      <c r="E253" s="26"/>
    </row>
    <row r="254" spans="5:5" x14ac:dyDescent="0.25">
      <c r="E254" s="26"/>
    </row>
    <row r="255" spans="5:5" x14ac:dyDescent="0.25">
      <c r="E255" s="26"/>
    </row>
    <row r="256" spans="5:5" x14ac:dyDescent="0.25">
      <c r="E256" s="26"/>
    </row>
    <row r="257" spans="5:5" x14ac:dyDescent="0.25">
      <c r="E257" s="26"/>
    </row>
    <row r="258" spans="5:5" x14ac:dyDescent="0.25">
      <c r="E258" s="26"/>
    </row>
    <row r="259" spans="5:5" x14ac:dyDescent="0.25">
      <c r="E259" s="26"/>
    </row>
    <row r="260" spans="5:5" x14ac:dyDescent="0.25">
      <c r="E260" s="26"/>
    </row>
    <row r="261" spans="5:5" x14ac:dyDescent="0.25">
      <c r="E261" s="26"/>
    </row>
    <row r="262" spans="5:5" x14ac:dyDescent="0.25">
      <c r="E262" s="26"/>
    </row>
    <row r="263" spans="5:5" x14ac:dyDescent="0.25">
      <c r="E263" s="26"/>
    </row>
    <row r="264" spans="5:5" x14ac:dyDescent="0.25">
      <c r="E264" s="26"/>
    </row>
    <row r="265" spans="5:5" x14ac:dyDescent="0.25">
      <c r="E265" s="26"/>
    </row>
    <row r="266" spans="5:5" x14ac:dyDescent="0.25">
      <c r="E266" s="26"/>
    </row>
    <row r="267" spans="5:5" x14ac:dyDescent="0.25">
      <c r="E267" s="26"/>
    </row>
    <row r="268" spans="5:5" x14ac:dyDescent="0.25">
      <c r="E268" s="26"/>
    </row>
    <row r="269" spans="5:5" x14ac:dyDescent="0.25">
      <c r="E269" s="26"/>
    </row>
    <row r="270" spans="5:5" x14ac:dyDescent="0.25">
      <c r="E270" s="26"/>
    </row>
    <row r="271" spans="5:5" x14ac:dyDescent="0.25">
      <c r="E271" s="26"/>
    </row>
    <row r="272" spans="5:5" x14ac:dyDescent="0.25">
      <c r="E272" s="26"/>
    </row>
    <row r="273" spans="5:5" x14ac:dyDescent="0.25">
      <c r="E273" s="26"/>
    </row>
    <row r="274" spans="5:5" x14ac:dyDescent="0.25">
      <c r="E274" s="26"/>
    </row>
    <row r="275" spans="5:5" x14ac:dyDescent="0.25">
      <c r="E275" s="26"/>
    </row>
    <row r="276" spans="5:5" x14ac:dyDescent="0.25">
      <c r="E276" s="26"/>
    </row>
    <row r="277" spans="5:5" x14ac:dyDescent="0.25">
      <c r="E277" s="26"/>
    </row>
    <row r="278" spans="5:5" x14ac:dyDescent="0.25">
      <c r="E278" s="26"/>
    </row>
    <row r="279" spans="5:5" x14ac:dyDescent="0.25">
      <c r="E279" s="26"/>
    </row>
    <row r="280" spans="5:5" x14ac:dyDescent="0.25">
      <c r="E280" s="26"/>
    </row>
    <row r="281" spans="5:5" x14ac:dyDescent="0.25">
      <c r="E281" s="26"/>
    </row>
    <row r="282" spans="5:5" x14ac:dyDescent="0.25">
      <c r="E282" s="26"/>
    </row>
    <row r="283" spans="5:5" x14ac:dyDescent="0.25">
      <c r="E283" s="26"/>
    </row>
    <row r="284" spans="5:5" x14ac:dyDescent="0.25">
      <c r="E284" s="26"/>
    </row>
    <row r="285" spans="5:5" x14ac:dyDescent="0.25">
      <c r="E285" s="26"/>
    </row>
    <row r="286" spans="5:5" x14ac:dyDescent="0.25">
      <c r="E286" s="26"/>
    </row>
  </sheetData>
  <mergeCells count="8">
    <mergeCell ref="E92:F92"/>
    <mergeCell ref="B92:C92"/>
    <mergeCell ref="C107:E107"/>
    <mergeCell ref="B8:B15"/>
    <mergeCell ref="D32:D36"/>
    <mergeCell ref="D40:D44"/>
    <mergeCell ref="B18:B25"/>
    <mergeCell ref="D48:D5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opLeftCell="C4" workbookViewId="0">
      <selection activeCell="H23" sqref="H23"/>
    </sheetView>
  </sheetViews>
  <sheetFormatPr baseColWidth="10" defaultRowHeight="15" x14ac:dyDescent="0.25"/>
  <cols>
    <col min="3" max="3" width="35" customWidth="1"/>
    <col min="4" max="4" width="22.5703125" bestFit="1" customWidth="1"/>
    <col min="5" max="5" width="13.5703125" style="23" bestFit="1" customWidth="1"/>
    <col min="6" max="6" width="13.85546875" style="23" customWidth="1"/>
    <col min="7" max="7" width="27.140625" bestFit="1" customWidth="1"/>
    <col min="8" max="8" width="15.140625" style="23" bestFit="1" customWidth="1"/>
    <col min="9" max="9" width="12.42578125" style="23" customWidth="1"/>
  </cols>
  <sheetData>
    <row r="1" spans="1:34" ht="15.75" thickBot="1" x14ac:dyDescent="0.3"/>
    <row r="2" spans="1:34" ht="15.75" thickBot="1" x14ac:dyDescent="0.3">
      <c r="C2" s="485" t="s">
        <v>234</v>
      </c>
      <c r="D2" s="486">
        <f>-Resultados!G46*1000000</f>
        <v>22721521479305.891</v>
      </c>
    </row>
    <row r="3" spans="1:34" ht="15.75" thickBot="1" x14ac:dyDescent="0.3">
      <c r="A3" s="102"/>
      <c r="B3" s="102"/>
      <c r="C3" s="102"/>
      <c r="D3" s="102"/>
      <c r="E3" s="102"/>
      <c r="F3" s="102"/>
      <c r="G3" s="119"/>
      <c r="H3" s="119"/>
      <c r="I3" s="119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</row>
    <row r="4" spans="1:34" ht="63.75" customHeight="1" thickBot="1" x14ac:dyDescent="0.3">
      <c r="A4" s="102"/>
      <c r="B4" s="448" t="s">
        <v>180</v>
      </c>
      <c r="C4" s="444" t="s">
        <v>37</v>
      </c>
      <c r="D4" s="444" t="s">
        <v>181</v>
      </c>
      <c r="E4" s="449" t="s">
        <v>232</v>
      </c>
      <c r="F4" s="449" t="s">
        <v>187</v>
      </c>
      <c r="G4" s="449" t="s">
        <v>182</v>
      </c>
      <c r="H4" s="449"/>
      <c r="I4" s="450" t="s">
        <v>204</v>
      </c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</row>
    <row r="5" spans="1:34" x14ac:dyDescent="0.25">
      <c r="A5" s="102"/>
      <c r="B5" s="627" t="s">
        <v>183</v>
      </c>
      <c r="C5" s="25" t="s">
        <v>188</v>
      </c>
      <c r="D5" s="628" t="s">
        <v>184</v>
      </c>
      <c r="E5" s="120">
        <v>6</v>
      </c>
      <c r="F5" s="120" t="s">
        <v>189</v>
      </c>
      <c r="G5" s="25">
        <v>270</v>
      </c>
      <c r="H5" s="25">
        <f>+G5/E5</f>
        <v>45</v>
      </c>
      <c r="I5" s="469">
        <v>1966</v>
      </c>
      <c r="K5" s="102"/>
      <c r="L5" s="102"/>
      <c r="M5" s="102"/>
      <c r="O5" s="102"/>
      <c r="P5" s="102" t="s">
        <v>193</v>
      </c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</row>
    <row r="6" spans="1:34" x14ac:dyDescent="0.25">
      <c r="A6" s="102"/>
      <c r="B6" s="627"/>
      <c r="C6" s="25" t="s">
        <v>205</v>
      </c>
      <c r="D6" s="628"/>
      <c r="E6" s="120">
        <v>3</v>
      </c>
      <c r="F6" s="120" t="s">
        <v>190</v>
      </c>
      <c r="G6" s="25">
        <v>405</v>
      </c>
      <c r="H6" s="25">
        <f t="shared" ref="H6:H11" si="0">+G6/E6</f>
        <v>135</v>
      </c>
      <c r="I6" s="16">
        <v>2010</v>
      </c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</row>
    <row r="7" spans="1:34" x14ac:dyDescent="0.25">
      <c r="A7" s="102"/>
      <c r="B7" s="627"/>
      <c r="C7" s="25" t="s">
        <v>191</v>
      </c>
      <c r="D7" s="628"/>
      <c r="E7" s="120">
        <v>8</v>
      </c>
      <c r="F7" s="120" t="s">
        <v>189</v>
      </c>
      <c r="G7" s="470">
        <v>560</v>
      </c>
      <c r="H7" s="25">
        <f t="shared" si="0"/>
        <v>70</v>
      </c>
      <c r="I7" s="469">
        <v>1979</v>
      </c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</row>
    <row r="8" spans="1:34" ht="15.75" thickBot="1" x14ac:dyDescent="0.3">
      <c r="A8" s="102"/>
      <c r="B8" s="627"/>
      <c r="C8" s="25" t="s">
        <v>192</v>
      </c>
      <c r="D8" s="628"/>
      <c r="E8" s="120">
        <v>3</v>
      </c>
      <c r="F8" s="120" t="s">
        <v>190</v>
      </c>
      <c r="G8" s="25">
        <v>204</v>
      </c>
      <c r="H8" s="25">
        <f t="shared" si="0"/>
        <v>68</v>
      </c>
      <c r="I8" s="469">
        <v>1989</v>
      </c>
      <c r="J8" s="102"/>
      <c r="K8" s="102"/>
      <c r="L8" s="102"/>
      <c r="M8" s="102"/>
      <c r="N8" s="102"/>
      <c r="O8" s="102"/>
      <c r="P8" s="102" t="s">
        <v>194</v>
      </c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</row>
    <row r="9" spans="1:34" ht="15.75" thickBot="1" x14ac:dyDescent="0.3">
      <c r="A9" s="102"/>
      <c r="B9" s="96" t="s">
        <v>185</v>
      </c>
      <c r="C9" s="114" t="s">
        <v>186</v>
      </c>
      <c r="D9" s="97" t="s">
        <v>184</v>
      </c>
      <c r="E9" s="97">
        <v>8</v>
      </c>
      <c r="F9" s="97" t="s">
        <v>189</v>
      </c>
      <c r="G9" s="114">
        <v>170</v>
      </c>
      <c r="H9" s="114">
        <f t="shared" si="0"/>
        <v>21.25</v>
      </c>
      <c r="I9" s="471">
        <v>1984</v>
      </c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</row>
    <row r="10" spans="1:34" x14ac:dyDescent="0.25">
      <c r="A10" s="102"/>
      <c r="B10" s="629" t="s">
        <v>195</v>
      </c>
      <c r="C10" s="27" t="s">
        <v>196</v>
      </c>
      <c r="D10" s="25" t="s">
        <v>199</v>
      </c>
      <c r="E10" s="25">
        <v>2</v>
      </c>
      <c r="F10" s="25"/>
      <c r="G10" s="25">
        <v>400</v>
      </c>
      <c r="H10" s="25">
        <f t="shared" si="0"/>
        <v>200</v>
      </c>
      <c r="I10" s="16">
        <v>2014</v>
      </c>
      <c r="K10" s="102"/>
      <c r="L10" s="102"/>
      <c r="M10" s="102"/>
      <c r="N10" s="102"/>
      <c r="O10" s="102"/>
      <c r="P10" s="102" t="s">
        <v>203</v>
      </c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</row>
    <row r="11" spans="1:34" ht="15.75" thickBot="1" x14ac:dyDescent="0.3">
      <c r="A11" s="102"/>
      <c r="B11" s="630"/>
      <c r="C11" s="472" t="s">
        <v>198</v>
      </c>
      <c r="D11" s="99" t="s">
        <v>197</v>
      </c>
      <c r="E11" s="98">
        <v>8</v>
      </c>
      <c r="F11" s="98" t="s">
        <v>189</v>
      </c>
      <c r="G11" s="472">
        <v>1213</v>
      </c>
      <c r="H11" s="99">
        <f t="shared" si="0"/>
        <v>151.625</v>
      </c>
      <c r="I11" s="473">
        <v>1992</v>
      </c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</row>
    <row r="12" spans="1:34" x14ac:dyDescent="0.25">
      <c r="A12" s="102"/>
      <c r="B12" s="102"/>
      <c r="C12" s="102"/>
      <c r="D12" s="102"/>
      <c r="E12" s="102"/>
      <c r="F12" s="102"/>
      <c r="G12" s="102"/>
      <c r="H12" s="102"/>
      <c r="I12" s="474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</row>
    <row r="13" spans="1:34" ht="15.75" thickBot="1" x14ac:dyDescent="0.3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</row>
    <row r="14" spans="1:34" ht="15.75" thickBot="1" x14ac:dyDescent="0.3">
      <c r="A14" s="102"/>
      <c r="B14" s="102"/>
      <c r="C14" s="631" t="s">
        <v>229</v>
      </c>
      <c r="D14" s="632"/>
      <c r="E14" s="475">
        <f>AVERAGE(E5:E11)</f>
        <v>5.4285714285714288</v>
      </c>
      <c r="F14" s="102"/>
      <c r="G14" s="625" t="s">
        <v>231</v>
      </c>
      <c r="H14" s="476">
        <f>+AVERAGE(H5:H11)</f>
        <v>98.696428571428569</v>
      </c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</row>
    <row r="15" spans="1:34" s="23" customFormat="1" ht="15.75" thickBot="1" x14ac:dyDescent="0.3">
      <c r="A15" s="102"/>
      <c r="B15" s="102"/>
      <c r="C15" s="623" t="s">
        <v>230</v>
      </c>
      <c r="D15" s="624"/>
      <c r="E15" s="477">
        <f>AVERAGE(E5,E7:E9,E11)</f>
        <v>6.6</v>
      </c>
      <c r="F15" s="102"/>
      <c r="G15" s="626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</row>
    <row r="16" spans="1:34" s="23" customFormat="1" x14ac:dyDescent="0.25">
      <c r="A16" s="102"/>
      <c r="B16" s="102"/>
      <c r="C16" s="102"/>
      <c r="D16" s="25"/>
      <c r="E16" s="27"/>
      <c r="F16" s="102"/>
      <c r="G16" s="119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</row>
    <row r="17" spans="1:34" ht="15.75" thickBot="1" x14ac:dyDescent="0.3">
      <c r="A17" s="102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</row>
    <row r="18" spans="1:34" ht="15.75" thickBot="1" x14ac:dyDescent="0.3">
      <c r="A18" s="102"/>
      <c r="B18" s="102"/>
      <c r="C18" s="102"/>
      <c r="D18" s="50">
        <v>2014</v>
      </c>
      <c r="E18" s="118"/>
      <c r="F18" s="102"/>
      <c r="G18" s="261">
        <v>2014</v>
      </c>
      <c r="H18" s="262">
        <v>2015</v>
      </c>
      <c r="I18" s="262">
        <v>2016</v>
      </c>
      <c r="J18" s="262">
        <v>2017</v>
      </c>
      <c r="K18" s="262">
        <v>2018</v>
      </c>
      <c r="L18" s="262">
        <v>2019</v>
      </c>
      <c r="M18" s="262">
        <v>2020</v>
      </c>
      <c r="N18" s="262">
        <v>2021</v>
      </c>
      <c r="O18" s="262">
        <v>2022</v>
      </c>
      <c r="P18" s="262">
        <v>2023</v>
      </c>
      <c r="Q18" s="262">
        <v>2024</v>
      </c>
      <c r="R18" s="262">
        <v>2025</v>
      </c>
      <c r="S18" s="262">
        <v>2026</v>
      </c>
      <c r="T18" s="262">
        <v>2027</v>
      </c>
      <c r="U18" s="262">
        <v>2028</v>
      </c>
      <c r="V18" s="262">
        <v>2029</v>
      </c>
      <c r="W18" s="262">
        <v>2030</v>
      </c>
      <c r="X18" s="262">
        <v>2031</v>
      </c>
      <c r="Y18" s="262">
        <v>2032</v>
      </c>
      <c r="Z18" s="262">
        <v>2033</v>
      </c>
      <c r="AA18" s="262">
        <v>2034</v>
      </c>
      <c r="AB18" s="262">
        <v>2035</v>
      </c>
      <c r="AC18" s="262">
        <v>2036</v>
      </c>
      <c r="AD18" s="262">
        <v>2037</v>
      </c>
      <c r="AE18" s="262">
        <v>2038</v>
      </c>
      <c r="AF18" s="262">
        <v>2039</v>
      </c>
      <c r="AG18" s="263">
        <v>2040</v>
      </c>
      <c r="AH18" s="102"/>
    </row>
    <row r="19" spans="1:34" s="1" customFormat="1" ht="15.75" thickBot="1" x14ac:dyDescent="0.3">
      <c r="A19" s="102"/>
      <c r="B19" s="102"/>
      <c r="C19" s="102"/>
      <c r="D19" s="228" t="s">
        <v>266</v>
      </c>
      <c r="E19" s="104"/>
      <c r="F19" s="102"/>
      <c r="G19" s="478">
        <f>(D20*(1+AVERAGE(Supuestos!D17:D21))^(COUNT(Supuestos!C17:C21)-1))*$D$29</f>
        <v>26796702162325.191</v>
      </c>
      <c r="H19" s="479">
        <f>G19*(1+AVERAGE(Supuestos!H27:I27)^(COUNT(Supuestos!H26:I26)-1))</f>
        <v>27642138115546.551</v>
      </c>
      <c r="I19" s="387"/>
      <c r="J19" s="387"/>
      <c r="K19" s="387"/>
      <c r="L19" s="387"/>
      <c r="M19" s="387"/>
      <c r="N19" s="387"/>
      <c r="O19" s="387"/>
      <c r="P19" s="387"/>
      <c r="Q19" s="387"/>
      <c r="R19" s="387"/>
      <c r="S19" s="387"/>
      <c r="T19" s="387"/>
      <c r="U19" s="387"/>
      <c r="V19" s="387"/>
      <c r="W19" s="387"/>
      <c r="X19" s="387"/>
      <c r="Y19" s="387"/>
      <c r="Z19" s="387"/>
      <c r="AA19" s="387"/>
      <c r="AB19" s="387"/>
      <c r="AC19" s="387"/>
      <c r="AD19" s="387"/>
      <c r="AE19" s="387"/>
      <c r="AF19" s="387"/>
      <c r="AG19" s="446"/>
      <c r="AH19" s="104"/>
    </row>
    <row r="20" spans="1:34" ht="30.75" customHeight="1" thickBot="1" x14ac:dyDescent="0.3">
      <c r="A20" s="102"/>
      <c r="B20" s="102"/>
      <c r="C20" s="451" t="s">
        <v>210</v>
      </c>
      <c r="D20" s="452">
        <f>D24/D25/2</f>
        <v>716666666666.66663</v>
      </c>
      <c r="E20" s="480"/>
      <c r="F20" s="102"/>
      <c r="G20" s="481">
        <f>G19*D21</f>
        <v>267967021623.25192</v>
      </c>
      <c r="H20" s="401">
        <f>G20*(1+AVERAGE(Supuestos!H27:I27)^(COUNT(Supuestos!H26:I26)-1))</f>
        <v>276421381155.46552</v>
      </c>
      <c r="I20" s="401">
        <f>H20*(1+AVERAGE(Supuestos!I27:J27)^(COUNT(Supuestos!I26:J26)-1))</f>
        <v>286179055910.25342</v>
      </c>
      <c r="J20" s="401">
        <f>I20*(1+AVERAGE(Supuestos!J27:K27)^(COUNT(Supuestos!J26:K26)-1))</f>
        <v>296352721347.86292</v>
      </c>
      <c r="K20" s="401">
        <f>J20*(1+AVERAGE(Supuestos!K27:L27)^(COUNT(Supuestos!K26:L26)-1))</f>
        <v>306443531509.75763</v>
      </c>
      <c r="L20" s="401">
        <f>K20*(1+AVERAGE(Supuestos!L27:M27)^(COUNT(Supuestos!L26:M26)-1))</f>
        <v>316433590636.97571</v>
      </c>
      <c r="M20" s="401">
        <f>L20*(1+AVERAGE(Supuestos!M27:N27)^(COUNT(Supuestos!M26:N26)-1))</f>
        <v>326527822178.29523</v>
      </c>
      <c r="N20" s="401">
        <f>M20*(1+AVERAGE(Supuestos!N27:O27)^(COUNT(Supuestos!N26:O26)-1))</f>
        <v>336944059705.78284</v>
      </c>
      <c r="O20" s="401">
        <f>N20*(1+AVERAGE(Supuestos!O27:P27)^(COUNT(Supuestos!O26:P26)-1))</f>
        <v>347692575210.39734</v>
      </c>
      <c r="P20" s="401">
        <f>O20*(1+AVERAGE(Supuestos!P27:Q27)^(COUNT(Supuestos!P26:Q26)-1))</f>
        <v>358783968359.60901</v>
      </c>
      <c r="Q20" s="401">
        <f>P20*(1+AVERAGE(Supuestos!Q27:R27)^(COUNT(Supuestos!Q26:R26)-1))</f>
        <v>370229176950.28058</v>
      </c>
      <c r="R20" s="401">
        <f>Q20*(1+AVERAGE(Supuestos!R27:S27)^(COUNT(Supuestos!R26:S26)-1))</f>
        <v>382039487694.99457</v>
      </c>
      <c r="S20" s="401">
        <f>R20*(1+AVERAGE(Supuestos!S27:T27)^(COUNT(Supuestos!S26:T26)-1))</f>
        <v>394226547352.4649</v>
      </c>
      <c r="T20" s="401">
        <f>S20*(1+AVERAGE(Supuestos!T27:U27)^(COUNT(Supuestos!T26:U26)-1))</f>
        <v>406802374213.00854</v>
      </c>
      <c r="U20" s="401">
        <f>T20*(1+AVERAGE(Supuestos!U27:V27)^(COUNT(Supuestos!U26:V26)-1))</f>
        <v>419779369950.4035</v>
      </c>
      <c r="V20" s="401">
        <f>U20*(1+AVERAGE(Supuestos!V27:W27)^(COUNT(Supuestos!V26:W26)-1))</f>
        <v>433170331851.82141</v>
      </c>
      <c r="W20" s="401">
        <f>V20*(1+AVERAGE(Supuestos!W27:X27)^(COUNT(Supuestos!W26:X26)-1))</f>
        <v>446988465437.89453</v>
      </c>
      <c r="X20" s="401">
        <f>W20*(1+AVERAGE(Supuestos!X27:Y27)^(COUNT(Supuestos!X26:Y26)-1))</f>
        <v>461247397485.3634</v>
      </c>
      <c r="Y20" s="401">
        <f>X20*(1+AVERAGE(Supuestos!Y27:Z27)^(COUNT(Supuestos!Y26:Z26)-1))</f>
        <v>475961189465.14648</v>
      </c>
      <c r="Z20" s="401">
        <f>Y20*(1+AVERAGE(Supuestos!Z27:AA27)^(COUNT(Supuestos!Z26:AA26)-1))</f>
        <v>491144351409.08466</v>
      </c>
      <c r="AA20" s="401">
        <f>Z20*(1+AVERAGE(Supuestos!AA27:AB27)^(COUNT(Supuestos!AA26:AB26)-1))</f>
        <v>506811856219.03448</v>
      </c>
      <c r="AB20" s="401">
        <f>AA20*(1+AVERAGE(Supuestos!AB27:AC27)^(COUNT(Supuestos!AB26:AC26)-1))</f>
        <v>522979154432.42169</v>
      </c>
      <c r="AC20" s="401">
        <f>AB20*(1+AVERAGE(Supuestos!AC27:AD27)^(COUNT(Supuestos!AC26:AD26)-1))</f>
        <v>539662189458.81598</v>
      </c>
      <c r="AD20" s="401">
        <f>AC20*(1+AVERAGE(Supuestos!AD27:AE27)^(COUNT(Supuestos!AD26:AE26)-1))</f>
        <v>556877413302.55225</v>
      </c>
      <c r="AE20" s="401">
        <f>AD20*(1+AVERAGE(Supuestos!AE27:AF27)^(COUNT(Supuestos!AE26:AF26)-1))</f>
        <v>574641802786.90369</v>
      </c>
      <c r="AF20" s="401">
        <f>AE20*(1+AVERAGE(Supuestos!AF27:AG27)^(COUNT(Supuestos!AF26:AG26)-1))</f>
        <v>592972876295.80591</v>
      </c>
      <c r="AG20" s="402">
        <f>AF20*(1+AVERAGE(Supuestos!AG27:AH27)^(COUNT(Supuestos!AG26:AH26)-1))</f>
        <v>611888711049.64209</v>
      </c>
      <c r="AH20" s="102"/>
    </row>
    <row r="21" spans="1:34" ht="15.75" thickBot="1" x14ac:dyDescent="0.3">
      <c r="A21" s="102"/>
      <c r="B21" s="102"/>
      <c r="C21" s="381" t="s">
        <v>208</v>
      </c>
      <c r="D21" s="453">
        <v>0.01</v>
      </c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</row>
    <row r="22" spans="1:34" s="23" customFormat="1" x14ac:dyDescent="0.25">
      <c r="A22" s="102"/>
      <c r="B22" s="102"/>
      <c r="C22" s="27"/>
      <c r="D22" s="474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</row>
    <row r="23" spans="1:34" ht="15.75" thickBot="1" x14ac:dyDescent="0.3">
      <c r="A23" s="102"/>
      <c r="B23" s="102"/>
      <c r="C23" s="27"/>
      <c r="D23" s="206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</row>
    <row r="24" spans="1:34" x14ac:dyDescent="0.25">
      <c r="A24" s="102"/>
      <c r="B24" s="102"/>
      <c r="C24" s="482" t="s">
        <v>227</v>
      </c>
      <c r="D24" s="483">
        <v>4300000000000</v>
      </c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</row>
    <row r="25" spans="1:34" ht="15.75" thickBot="1" x14ac:dyDescent="0.3">
      <c r="A25" s="102"/>
      <c r="B25" s="102"/>
      <c r="C25" s="429" t="s">
        <v>228</v>
      </c>
      <c r="D25" s="101">
        <v>3</v>
      </c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</row>
    <row r="26" spans="1:34" x14ac:dyDescent="0.25">
      <c r="A26" s="102"/>
      <c r="B26" s="102"/>
      <c r="D26" s="102"/>
      <c r="E26" s="27" t="s">
        <v>233</v>
      </c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</row>
    <row r="27" spans="1:34" ht="15.75" thickBot="1" x14ac:dyDescent="0.3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</row>
    <row r="28" spans="1:34" x14ac:dyDescent="0.25">
      <c r="A28" s="102"/>
      <c r="B28" s="102"/>
      <c r="C28" s="484" t="s">
        <v>206</v>
      </c>
      <c r="D28" s="100" t="s">
        <v>207</v>
      </c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</row>
    <row r="29" spans="1:34" ht="15.75" thickBot="1" x14ac:dyDescent="0.3">
      <c r="A29" s="102"/>
      <c r="B29" s="102"/>
      <c r="C29" s="242" t="s">
        <v>209</v>
      </c>
      <c r="D29" s="101">
        <f>E15*5</f>
        <v>33</v>
      </c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</row>
    <row r="30" spans="1:34" ht="15.75" thickBot="1" x14ac:dyDescent="0.3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</row>
    <row r="31" spans="1:34" ht="30.75" thickBot="1" x14ac:dyDescent="0.3">
      <c r="A31" s="102"/>
      <c r="B31" s="102"/>
      <c r="C31" s="487" t="s">
        <v>211</v>
      </c>
      <c r="D31" s="454">
        <v>0.01</v>
      </c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</row>
    <row r="32" spans="1:34" x14ac:dyDescent="0.25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</row>
    <row r="33" spans="1:34" x14ac:dyDescent="0.25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</row>
    <row r="34" spans="1:34" x14ac:dyDescent="0.25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</row>
    <row r="35" spans="1:34" x14ac:dyDescent="0.25">
      <c r="F35" s="22"/>
    </row>
    <row r="36" spans="1:34" x14ac:dyDescent="0.25">
      <c r="F36" s="22"/>
    </row>
  </sheetData>
  <mergeCells count="6">
    <mergeCell ref="C15:D15"/>
    <mergeCell ref="G14:G15"/>
    <mergeCell ref="B5:B8"/>
    <mergeCell ref="D5:D8"/>
    <mergeCell ref="B10:B11"/>
    <mergeCell ref="C14:D14"/>
  </mergeCells>
  <hyperlinks>
    <hyperlink ref="C7" r:id="rId1" display="javascript:void(0);"/>
  </hyperlinks>
  <pageMargins left="0.7" right="0.7" top="0.75" bottom="0.75" header="0.3" footer="0.3"/>
  <pageSetup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9"/>
  <sheetViews>
    <sheetView workbookViewId="0">
      <selection activeCell="E13" sqref="E13"/>
    </sheetView>
  </sheetViews>
  <sheetFormatPr baseColWidth="10" defaultRowHeight="15" x14ac:dyDescent="0.25"/>
  <cols>
    <col min="1" max="1" width="11.42578125" style="23"/>
    <col min="2" max="2" width="25.85546875" style="23" bestFit="1" customWidth="1"/>
    <col min="3" max="12" width="11.42578125" style="23"/>
    <col min="13" max="13" width="13.140625" style="23" bestFit="1" customWidth="1"/>
    <col min="14" max="14" width="11.42578125" style="23"/>
    <col min="15" max="15" width="13.140625" style="23" bestFit="1" customWidth="1"/>
    <col min="16" max="17" width="11.42578125" style="23"/>
    <col min="18" max="18" width="13.140625" style="23" bestFit="1" customWidth="1"/>
    <col min="19" max="24" width="11.42578125" style="23"/>
    <col min="25" max="25" width="13.140625" style="23" bestFit="1" customWidth="1"/>
    <col min="26" max="26" width="11.42578125" style="23"/>
    <col min="27" max="27" width="13.140625" style="23" bestFit="1" customWidth="1"/>
    <col min="28" max="29" width="11.42578125" style="23"/>
    <col min="30" max="30" width="13.140625" style="23" bestFit="1" customWidth="1"/>
    <col min="31" max="16384" width="11.42578125" style="23"/>
  </cols>
  <sheetData>
    <row r="2" spans="2:30" x14ac:dyDescent="0.25">
      <c r="B2" s="369" t="s">
        <v>267</v>
      </c>
    </row>
    <row r="3" spans="2:30" ht="15.75" thickBot="1" x14ac:dyDescent="0.3"/>
    <row r="4" spans="2:30" ht="15.75" thickBot="1" x14ac:dyDescent="0.3">
      <c r="B4" s="102"/>
      <c r="C4" s="102"/>
      <c r="D4" s="261">
        <v>2014</v>
      </c>
      <c r="E4" s="262">
        <v>2015</v>
      </c>
      <c r="F4" s="262">
        <v>2016</v>
      </c>
      <c r="G4" s="262">
        <v>2017</v>
      </c>
      <c r="H4" s="262">
        <v>2018</v>
      </c>
      <c r="I4" s="262">
        <v>2019</v>
      </c>
      <c r="J4" s="262">
        <v>2020</v>
      </c>
      <c r="K4" s="262">
        <v>2021</v>
      </c>
      <c r="L4" s="262">
        <v>2022</v>
      </c>
      <c r="M4" s="262">
        <v>2023</v>
      </c>
      <c r="N4" s="262">
        <v>2024</v>
      </c>
      <c r="O4" s="262">
        <v>2025</v>
      </c>
      <c r="P4" s="262">
        <v>2026</v>
      </c>
      <c r="Q4" s="262">
        <v>2027</v>
      </c>
      <c r="R4" s="262">
        <v>2028</v>
      </c>
      <c r="S4" s="262">
        <v>2029</v>
      </c>
      <c r="T4" s="262">
        <v>2030</v>
      </c>
      <c r="U4" s="262">
        <v>2031</v>
      </c>
      <c r="V4" s="262">
        <v>2032</v>
      </c>
      <c r="W4" s="262">
        <v>2033</v>
      </c>
      <c r="X4" s="262">
        <v>2034</v>
      </c>
      <c r="Y4" s="262">
        <v>2035</v>
      </c>
      <c r="Z4" s="262">
        <v>2036</v>
      </c>
      <c r="AA4" s="262">
        <v>2037</v>
      </c>
      <c r="AB4" s="262">
        <v>2038</v>
      </c>
      <c r="AC4" s="262">
        <v>2039</v>
      </c>
      <c r="AD4" s="263">
        <v>2040</v>
      </c>
    </row>
    <row r="5" spans="2:30" ht="15.75" thickBot="1" x14ac:dyDescent="0.3">
      <c r="B5" s="461" t="s">
        <v>174</v>
      </c>
      <c r="C5" s="93" t="s">
        <v>91</v>
      </c>
      <c r="D5" s="447">
        <f>'[1]Producción Energía '!F8</f>
        <v>64290000</v>
      </c>
      <c r="E5" s="396">
        <f>'[1]Producción Energía '!G8</f>
        <v>67346000</v>
      </c>
      <c r="F5" s="396">
        <f>'[1]Producción Energía '!H8</f>
        <v>70249000</v>
      </c>
      <c r="G5" s="396">
        <f>'[1]Producción Energía '!I8</f>
        <v>72168000</v>
      </c>
      <c r="H5" s="396">
        <f>'[1]Producción Energía '!J8</f>
        <v>73672620</v>
      </c>
      <c r="I5" s="396">
        <f>'[1]Producción Energía '!K8</f>
        <v>73289570</v>
      </c>
      <c r="J5" s="396">
        <f>'[1]Producción Energía '!L8</f>
        <v>73142040</v>
      </c>
      <c r="K5" s="396">
        <f>'[1]Producción Energía '!M8</f>
        <v>72858620</v>
      </c>
      <c r="L5" s="396">
        <f>'[1]Producción Energía '!N8</f>
        <v>72592810</v>
      </c>
      <c r="M5" s="396">
        <f>'[1]Producción Energía '!O8</f>
        <v>72773740</v>
      </c>
      <c r="N5" s="396">
        <f>'[1]Producción Energía '!P8</f>
        <v>72689680</v>
      </c>
      <c r="O5" s="396">
        <f>'[1]Producción Energía '!Q8</f>
        <v>72589690</v>
      </c>
      <c r="P5" s="396">
        <f>'[1]Producción Energía '!R8</f>
        <v>72623460</v>
      </c>
      <c r="Q5" s="396">
        <f>'[1]Producción Energía '!S8</f>
        <v>72623460</v>
      </c>
      <c r="R5" s="396">
        <f>'[1]Producción Energía '!T8</f>
        <v>72623460</v>
      </c>
      <c r="S5" s="396">
        <f>'[1]Producción Energía '!U8</f>
        <v>73208614.132957503</v>
      </c>
      <c r="T5" s="396">
        <f>'[1]Producción Energía '!V8</f>
        <v>73798483.069634318</v>
      </c>
      <c r="U5" s="396">
        <f>'[1]Producción Energía '!W8</f>
        <v>74393104.798951417</v>
      </c>
      <c r="V5" s="396">
        <f>'[1]Producción Energía '!X8</f>
        <v>74992517.615920588</v>
      </c>
      <c r="W5" s="396">
        <f>'[1]Producción Energía '!Y8</f>
        <v>75596760.124110714</v>
      </c>
      <c r="X5" s="396">
        <f>'[1]Producción Energía '!Z8</f>
        <v>76205871.238133937</v>
      </c>
      <c r="Y5" s="396">
        <f>'[1]Producción Energía '!AA8</f>
        <v>76819890.186151862</v>
      </c>
      <c r="Z5" s="396">
        <f>'[1]Producción Energía '!AB8</f>
        <v>77438856.512401924</v>
      </c>
      <c r="AA5" s="396">
        <f>'[1]Producción Energía '!AC8</f>
        <v>78062810.079744145</v>
      </c>
      <c r="AB5" s="396">
        <f>'[1]Producción Energía '!AD8</f>
        <v>78691791.072228387</v>
      </c>
      <c r="AC5" s="396">
        <f>'[1]Producción Energía '!AE8</f>
        <v>79325839.997682273</v>
      </c>
      <c r="AD5" s="397">
        <f>'[1]Producción Energía '!AF8</f>
        <v>79964997.690320015</v>
      </c>
    </row>
    <row r="6" spans="2:30" ht="15.75" thickBot="1" x14ac:dyDescent="0.3">
      <c r="B6" s="461" t="s">
        <v>175</v>
      </c>
      <c r="C6" s="93" t="s">
        <v>92</v>
      </c>
      <c r="D6" s="231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44">
        <v>0</v>
      </c>
      <c r="N6" s="462">
        <v>0</v>
      </c>
      <c r="O6" s="463">
        <v>4.4999999999999998E-2</v>
      </c>
      <c r="P6" s="462">
        <v>0</v>
      </c>
      <c r="Q6" s="462">
        <v>0</v>
      </c>
      <c r="R6" s="463">
        <v>6.5000000000000002E-2</v>
      </c>
      <c r="S6" s="462">
        <v>0</v>
      </c>
      <c r="T6" s="462">
        <v>0</v>
      </c>
      <c r="U6" s="462">
        <v>0</v>
      </c>
      <c r="V6" s="462">
        <v>0</v>
      </c>
      <c r="W6" s="462">
        <v>0</v>
      </c>
      <c r="X6" s="462">
        <v>0</v>
      </c>
      <c r="Y6" s="463">
        <v>0</v>
      </c>
      <c r="Z6" s="464">
        <v>0</v>
      </c>
      <c r="AA6" s="463">
        <v>4.4999999999999998E-2</v>
      </c>
      <c r="AB6" s="464">
        <v>0</v>
      </c>
      <c r="AC6" s="464">
        <v>0</v>
      </c>
      <c r="AD6" s="465">
        <v>6.5000000000000002E-2</v>
      </c>
    </row>
    <row r="7" spans="2:30" ht="15.75" thickBot="1" x14ac:dyDescent="0.3">
      <c r="B7" s="461" t="s">
        <v>268</v>
      </c>
      <c r="C7" s="93" t="s">
        <v>91</v>
      </c>
      <c r="D7" s="466">
        <f>D5*D6</f>
        <v>0</v>
      </c>
      <c r="E7" s="467">
        <f t="shared" ref="E7:AD7" si="0">E5*E6</f>
        <v>0</v>
      </c>
      <c r="F7" s="467">
        <f t="shared" si="0"/>
        <v>0</v>
      </c>
      <c r="G7" s="467">
        <f t="shared" si="0"/>
        <v>0</v>
      </c>
      <c r="H7" s="467">
        <f t="shared" si="0"/>
        <v>0</v>
      </c>
      <c r="I7" s="467">
        <f t="shared" si="0"/>
        <v>0</v>
      </c>
      <c r="J7" s="467">
        <f t="shared" si="0"/>
        <v>0</v>
      </c>
      <c r="K7" s="467">
        <f t="shared" si="0"/>
        <v>0</v>
      </c>
      <c r="L7" s="467">
        <f t="shared" si="0"/>
        <v>0</v>
      </c>
      <c r="M7" s="467">
        <f t="shared" si="0"/>
        <v>0</v>
      </c>
      <c r="N7" s="467">
        <f t="shared" si="0"/>
        <v>0</v>
      </c>
      <c r="O7" s="467">
        <f t="shared" si="0"/>
        <v>3266536.05</v>
      </c>
      <c r="P7" s="467">
        <f t="shared" si="0"/>
        <v>0</v>
      </c>
      <c r="Q7" s="467">
        <f t="shared" si="0"/>
        <v>0</v>
      </c>
      <c r="R7" s="467">
        <f t="shared" si="0"/>
        <v>4720524.9000000004</v>
      </c>
      <c r="S7" s="467">
        <f t="shared" si="0"/>
        <v>0</v>
      </c>
      <c r="T7" s="467">
        <f t="shared" si="0"/>
        <v>0</v>
      </c>
      <c r="U7" s="467">
        <f t="shared" si="0"/>
        <v>0</v>
      </c>
      <c r="V7" s="467">
        <f t="shared" si="0"/>
        <v>0</v>
      </c>
      <c r="W7" s="467">
        <f t="shared" si="0"/>
        <v>0</v>
      </c>
      <c r="X7" s="467">
        <f t="shared" si="0"/>
        <v>0</v>
      </c>
      <c r="Y7" s="467">
        <f t="shared" si="0"/>
        <v>0</v>
      </c>
      <c r="Z7" s="467">
        <f t="shared" si="0"/>
        <v>0</v>
      </c>
      <c r="AA7" s="467">
        <f t="shared" si="0"/>
        <v>3512826.4535884862</v>
      </c>
      <c r="AB7" s="467">
        <f t="shared" si="0"/>
        <v>0</v>
      </c>
      <c r="AC7" s="467">
        <f t="shared" si="0"/>
        <v>0</v>
      </c>
      <c r="AD7" s="468">
        <f t="shared" si="0"/>
        <v>5197724.849870801</v>
      </c>
    </row>
    <row r="8" spans="2:30" ht="15.75" thickBot="1" x14ac:dyDescent="0.3">
      <c r="B8" s="461" t="s">
        <v>269</v>
      </c>
      <c r="C8" s="93" t="s">
        <v>266</v>
      </c>
      <c r="D8" s="400">
        <f>D7*'[1]Producción Energía '!F69</f>
        <v>0</v>
      </c>
      <c r="E8" s="401">
        <f>E7*'[1]Producción Energía '!G69</f>
        <v>0</v>
      </c>
      <c r="F8" s="401">
        <f>F7*'[1]Producción Energía '!H69</f>
        <v>0</v>
      </c>
      <c r="G8" s="401">
        <f>G7*'[1]Producción Energía '!I69</f>
        <v>0</v>
      </c>
      <c r="H8" s="401">
        <f>H7*'[1]Producción Energía '!J69</f>
        <v>0</v>
      </c>
      <c r="I8" s="401">
        <f>I7*'[1]Producción Energía '!K69</f>
        <v>0</v>
      </c>
      <c r="J8" s="401">
        <f>J7*'[1]Producción Energía '!L69</f>
        <v>0</v>
      </c>
      <c r="K8" s="401">
        <f>K7*'[1]Producción Energía '!M69</f>
        <v>0</v>
      </c>
      <c r="L8" s="401">
        <f>L7*'[1]Producción Energía '!N69</f>
        <v>0</v>
      </c>
      <c r="M8" s="401">
        <f>M7*'[1]Producción Energía '!O69</f>
        <v>0</v>
      </c>
      <c r="N8" s="401">
        <f>N7*'[1]Producción Energía '!P69</f>
        <v>0</v>
      </c>
      <c r="O8" s="401">
        <f>O7*'[1]Producción Energía '!Q69</f>
        <v>1837804127139.269</v>
      </c>
      <c r="P8" s="401">
        <f>P7*'[1]Producción Energía '!R69</f>
        <v>0</v>
      </c>
      <c r="Q8" s="401">
        <f>Q7*'[1]Producción Energía '!S69</f>
        <v>0</v>
      </c>
      <c r="R8" s="401">
        <f>R7*'[1]Producción Energía '!T69</f>
        <v>2918198952001.0942</v>
      </c>
      <c r="S8" s="401">
        <f>S7*'[1]Producción Energía '!U69</f>
        <v>0</v>
      </c>
      <c r="T8" s="401">
        <f>T7*'[1]Producción Energía '!V69</f>
        <v>0</v>
      </c>
      <c r="U8" s="401">
        <f>U7*'[1]Producción Energía '!W69</f>
        <v>0</v>
      </c>
      <c r="V8" s="401">
        <f>V7*'[1]Producción Energía '!X69</f>
        <v>0</v>
      </c>
      <c r="W8" s="401">
        <f>W7*'[1]Producción Energía '!Y69</f>
        <v>0</v>
      </c>
      <c r="X8" s="401">
        <f>X7*'[1]Producción Energía '!Z69</f>
        <v>0</v>
      </c>
      <c r="Y8" s="401">
        <f>Y7*'[1]Producción Energía '!AA69</f>
        <v>0</v>
      </c>
      <c r="Z8" s="401">
        <f>Z7*'[1]Producción Energía '!AB69</f>
        <v>0</v>
      </c>
      <c r="AA8" s="401">
        <f>AA7*'[1]Producción Energía '!AC69</f>
        <v>2880844461022.8691</v>
      </c>
      <c r="AB8" s="401">
        <f>AB7*'[1]Producción Energía '!AD69</f>
        <v>0</v>
      </c>
      <c r="AC8" s="401">
        <f>AC7*'[1]Producción Energía '!AE69</f>
        <v>0</v>
      </c>
      <c r="AD8" s="402">
        <f>AD7*'[1]Producción Energía '!AF69</f>
        <v>4683701828827.1963</v>
      </c>
    </row>
    <row r="9" spans="2:30" x14ac:dyDescent="0.25"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73"/>
  <sheetViews>
    <sheetView topLeftCell="S37" zoomScale="80" zoomScaleNormal="80" workbookViewId="0">
      <selection activeCell="K49" sqref="K49"/>
    </sheetView>
  </sheetViews>
  <sheetFormatPr baseColWidth="10" defaultRowHeight="15" x14ac:dyDescent="0.25"/>
  <cols>
    <col min="1" max="1" width="5.7109375" customWidth="1"/>
    <col min="2" max="2" width="10.28515625" customWidth="1"/>
    <col min="3" max="3" width="2.7109375" customWidth="1"/>
    <col min="4" max="4" width="39.7109375" customWidth="1"/>
    <col min="5" max="5" width="14.140625" customWidth="1"/>
    <col min="6" max="6" width="19.140625" bestFit="1" customWidth="1"/>
    <col min="7" max="7" width="21.5703125" bestFit="1" customWidth="1"/>
    <col min="8" max="8" width="20.42578125" bestFit="1" customWidth="1"/>
    <col min="9" max="32" width="15" bestFit="1" customWidth="1"/>
  </cols>
  <sheetData>
    <row r="2" spans="2:32" ht="15.75" thickBot="1" x14ac:dyDescent="0.3"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</row>
    <row r="3" spans="2:32" ht="15.75" thickBot="1" x14ac:dyDescent="0.3">
      <c r="B3" s="23"/>
      <c r="C3" s="2"/>
      <c r="D3" s="102"/>
      <c r="E3" s="16"/>
      <c r="F3" s="516">
        <v>2014</v>
      </c>
      <c r="G3" s="124">
        <v>2015</v>
      </c>
      <c r="H3" s="124">
        <v>2016</v>
      </c>
      <c r="I3" s="124">
        <v>2017</v>
      </c>
      <c r="J3" s="124">
        <v>2018</v>
      </c>
      <c r="K3" s="124">
        <v>2019</v>
      </c>
      <c r="L3" s="124">
        <v>2020</v>
      </c>
      <c r="M3" s="124">
        <v>2021</v>
      </c>
      <c r="N3" s="124">
        <v>2022</v>
      </c>
      <c r="O3" s="124">
        <v>2023</v>
      </c>
      <c r="P3" s="124">
        <v>2024</v>
      </c>
      <c r="Q3" s="124">
        <v>2025</v>
      </c>
      <c r="R3" s="124">
        <v>2026</v>
      </c>
      <c r="S3" s="124">
        <v>2027</v>
      </c>
      <c r="T3" s="124">
        <v>2028</v>
      </c>
      <c r="U3" s="124">
        <v>2029</v>
      </c>
      <c r="V3" s="124">
        <v>2030</v>
      </c>
      <c r="W3" s="124">
        <v>2031</v>
      </c>
      <c r="X3" s="124">
        <v>2032</v>
      </c>
      <c r="Y3" s="124">
        <v>2033</v>
      </c>
      <c r="Z3" s="124">
        <v>2034</v>
      </c>
      <c r="AA3" s="124">
        <v>2035</v>
      </c>
      <c r="AB3" s="124">
        <v>2036</v>
      </c>
      <c r="AC3" s="124">
        <v>2037</v>
      </c>
      <c r="AD3" s="124">
        <v>2038</v>
      </c>
      <c r="AE3" s="124">
        <v>2039</v>
      </c>
      <c r="AF3" s="125">
        <v>2040</v>
      </c>
    </row>
    <row r="4" spans="2:32" ht="18.75" thickBot="1" x14ac:dyDescent="0.3">
      <c r="B4" s="633" t="s">
        <v>10</v>
      </c>
      <c r="C4" s="2"/>
      <c r="D4" s="64" t="s">
        <v>102</v>
      </c>
      <c r="E4" s="291" t="s">
        <v>270</v>
      </c>
      <c r="F4" s="386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7"/>
      <c r="AF4" s="446"/>
    </row>
    <row r="5" spans="2:32" s="23" customFormat="1" ht="35.1" customHeight="1" x14ac:dyDescent="0.25">
      <c r="B5" s="634"/>
      <c r="C5" s="2"/>
      <c r="D5" s="72" t="s">
        <v>148</v>
      </c>
      <c r="E5" s="74" t="s">
        <v>91</v>
      </c>
      <c r="F5" s="373">
        <f>'Producción Energía '!F13</f>
        <v>1832947.726234298</v>
      </c>
      <c r="G5" s="345">
        <f>'Producción Energía '!G13</f>
        <v>1689252.491270761</v>
      </c>
      <c r="H5" s="345">
        <f>'Producción Energía '!H13</f>
        <v>1742914.2801513679</v>
      </c>
      <c r="I5" s="345">
        <f>'Producción Energía '!I13</f>
        <v>1953987.3064205975</v>
      </c>
      <c r="J5" s="345">
        <f>'Producción Energía '!J13</f>
        <v>1948572.3812698594</v>
      </c>
      <c r="K5" s="345">
        <f>'Producción Energía '!K13</f>
        <v>1256337.4961081024</v>
      </c>
      <c r="L5" s="345">
        <f>'Producción Energía '!L13</f>
        <v>973264.0477949304</v>
      </c>
      <c r="M5" s="345">
        <f>'Producción Energía '!M13</f>
        <v>1074467.6494699735</v>
      </c>
      <c r="N5" s="345">
        <f>'Producción Energía '!N13</f>
        <v>940150.04672800249</v>
      </c>
      <c r="O5" s="345">
        <f>'Producción Energía '!O13</f>
        <v>960040.77675804123</v>
      </c>
      <c r="P5" s="345">
        <f>'Producción Energía '!P13</f>
        <v>1162855.7734000017</v>
      </c>
      <c r="Q5" s="345">
        <f>'Producción Energía '!Q13</f>
        <v>1368296.4871957195</v>
      </c>
      <c r="R5" s="345">
        <f>'Producción Energía '!R13</f>
        <v>1681512.3585442272</v>
      </c>
      <c r="S5" s="345">
        <f>'Producción Energía '!S13</f>
        <v>2081869.3895257255</v>
      </c>
      <c r="T5" s="345">
        <f>'Producción Energía '!T13</f>
        <v>2226338.8819337473</v>
      </c>
      <c r="U5" s="345">
        <f>'Producción Energía '!U13</f>
        <v>2244277.3194321468</v>
      </c>
      <c r="V5" s="345">
        <f>'Producción Energía '!V13</f>
        <v>2262360.2935698228</v>
      </c>
      <c r="W5" s="345">
        <f>'Producción Energía '!W13</f>
        <v>2280588.9689320447</v>
      </c>
      <c r="X5" s="345">
        <f>'Producción Energía '!X13</f>
        <v>2298964.5194875803</v>
      </c>
      <c r="Y5" s="345">
        <f>'Producción Energía '!Y13</f>
        <v>2317488.1286642957</v>
      </c>
      <c r="Z5" s="345">
        <f>'Producción Energía '!Z13</f>
        <v>2336160.9894253756</v>
      </c>
      <c r="AA5" s="345">
        <f>'Producción Energía '!AA13</f>
        <v>2354984.3043461516</v>
      </c>
      <c r="AB5" s="345">
        <f>'Producción Energía '!AB13</f>
        <v>2373959.2856915491</v>
      </c>
      <c r="AC5" s="345">
        <f>'Producción Energía '!AC13</f>
        <v>2393087.1554941614</v>
      </c>
      <c r="AD5" s="345">
        <f>'Producción Energía '!AD13</f>
        <v>2412369.1456329538</v>
      </c>
      <c r="AE5" s="345">
        <f>'Producción Energía '!AE13</f>
        <v>2431806.4979125932</v>
      </c>
      <c r="AF5" s="346">
        <f>'Producción Energía '!AF13</f>
        <v>2451400.464143429</v>
      </c>
    </row>
    <row r="6" spans="2:32" s="23" customFormat="1" ht="35.1" customHeight="1" x14ac:dyDescent="0.25">
      <c r="B6" s="634"/>
      <c r="C6" s="2"/>
      <c r="D6" s="67" t="s">
        <v>149</v>
      </c>
      <c r="E6" s="68" t="s">
        <v>91</v>
      </c>
      <c r="F6" s="517">
        <f>'Producción Energía '!F11</f>
        <v>7515836.8856451428</v>
      </c>
      <c r="G6" s="518">
        <f>'Producción Energía '!G11</f>
        <v>6926627.5308049032</v>
      </c>
      <c r="H6" s="518">
        <f>'Producción Energía '!H11</f>
        <v>7146662.8577518174</v>
      </c>
      <c r="I6" s="518">
        <f>'Producción Energía '!I11</f>
        <v>8012148.7707942929</v>
      </c>
      <c r="J6" s="518">
        <f>'Producción Energía '!J11</f>
        <v>7989945.3584446479</v>
      </c>
      <c r="K6" s="518">
        <f>'Producción Energía '!K11</f>
        <v>5151498.6264596572</v>
      </c>
      <c r="L6" s="518">
        <f>'Producción Energía '!L11</f>
        <v>3990781.474667327</v>
      </c>
      <c r="M6" s="518">
        <f>'Producción Energía '!M11</f>
        <v>4405757.7184209367</v>
      </c>
      <c r="N6" s="518">
        <f>'Producción Energía '!N11</f>
        <v>3855000.4989810102</v>
      </c>
      <c r="O6" s="518">
        <f>'Producción Energía '!O11</f>
        <v>3936560.6440427057</v>
      </c>
      <c r="P6" s="518">
        <f>'Producción Energía '!P11</f>
        <v>4768185.2511750059</v>
      </c>
      <c r="Q6" s="518">
        <f>'Producción Energía '!Q11</f>
        <v>5610576.3747513006</v>
      </c>
      <c r="R6" s="518">
        <f>'Producción Energía '!R11</f>
        <v>6894889.8144405698</v>
      </c>
      <c r="S6" s="518">
        <f>'Producción Energía '!S11</f>
        <v>8536517.722215116</v>
      </c>
      <c r="T6" s="518">
        <f>'Producción Energía '!T11</f>
        <v>9128901.8498963695</v>
      </c>
      <c r="U6" s="518">
        <f>'Producción Energía '!U11</f>
        <v>9202456.7954584546</v>
      </c>
      <c r="V6" s="518">
        <f>'Producción Energía '!V11</f>
        <v>9276604.4004778992</v>
      </c>
      <c r="W6" s="518">
        <f>'Producción Energía '!W11</f>
        <v>9351349.4402316008</v>
      </c>
      <c r="X6" s="518">
        <f>'Producción Energía '!X11</f>
        <v>9426696.7284726389</v>
      </c>
      <c r="Y6" s="518">
        <f>'Producción Energía '!Y11</f>
        <v>9502651.1177402753</v>
      </c>
      <c r="Z6" s="518">
        <f>'Producción Energía '!Z11</f>
        <v>9579217.499672493</v>
      </c>
      <c r="AA6" s="518">
        <f>'Producción Energía '!AA11</f>
        <v>9656400.8053210005</v>
      </c>
      <c r="AB6" s="518">
        <f>'Producción Energía '!AB11</f>
        <v>9734206.0054688305</v>
      </c>
      <c r="AC6" s="518">
        <f>'Producción Energía '!AC11</f>
        <v>9812638.1109504439</v>
      </c>
      <c r="AD6" s="518">
        <f>'Producción Energía '!AD11</f>
        <v>9891702.1729744673</v>
      </c>
      <c r="AE6" s="518">
        <f>'Producción Energía '!AE11</f>
        <v>9971403.2834489718</v>
      </c>
      <c r="AF6" s="519">
        <f>'Producción Energía '!AF11</f>
        <v>10051746.575309427</v>
      </c>
    </row>
    <row r="7" spans="2:32" ht="35.1" customHeight="1" x14ac:dyDescent="0.25">
      <c r="B7" s="634"/>
      <c r="C7" s="2"/>
      <c r="D7" s="77" t="s">
        <v>150</v>
      </c>
      <c r="E7" s="71" t="s">
        <v>91</v>
      </c>
      <c r="F7" s="517">
        <f>'Producción Energía '!F9</f>
        <v>52658246.163365506</v>
      </c>
      <c r="G7" s="518">
        <f>'Producción Energía '!G9</f>
        <v>56085416.760670893</v>
      </c>
      <c r="H7" s="518">
        <f>'Producción Energía '!H9</f>
        <v>58223958.840026774</v>
      </c>
      <c r="I7" s="518">
        <f>'Producción Energía '!I9</f>
        <v>58980772.787551962</v>
      </c>
      <c r="J7" s="518">
        <f>'Producción Energía '!J9</f>
        <v>60401824.841619708</v>
      </c>
      <c r="K7" s="518">
        <f>'Producción Energía '!K9</f>
        <v>66149592.536290668</v>
      </c>
      <c r="L7" s="518">
        <f>'Producción Energía '!L9</f>
        <v>69320767.601242617</v>
      </c>
      <c r="M7" s="518">
        <f>'Producción Energía '!M9</f>
        <v>70255001.369209468</v>
      </c>
      <c r="N7" s="518">
        <f>'Producción Energía '!N9</f>
        <v>72515298.254657403</v>
      </c>
      <c r="O7" s="518">
        <f>'Producción Energía '!O9</f>
        <v>74206012.990299329</v>
      </c>
      <c r="P7" s="518">
        <f>'Producción Energía '!P9</f>
        <v>74483409.641283736</v>
      </c>
      <c r="Q7" s="518">
        <f>'Producción Energía '!Q9</f>
        <v>75142252.754662231</v>
      </c>
      <c r="R7" s="518">
        <f>'Producción Energía '!R9</f>
        <v>75379430.793257758</v>
      </c>
      <c r="S7" s="518">
        <f>'Producción Energía '!S9</f>
        <v>75458911.431309387</v>
      </c>
      <c r="T7" s="518">
        <f>'Producción Energía '!T9</f>
        <v>76496703.794815719</v>
      </c>
      <c r="U7" s="518">
        <f>'Producción Energía '!U9</f>
        <v>77113066.088531315</v>
      </c>
      <c r="V7" s="518">
        <f>'Producción Energía '!V9</f>
        <v>77734394.641683832</v>
      </c>
      <c r="W7" s="518">
        <f>'Producción Energía '!W9</f>
        <v>78360729.469266146</v>
      </c>
      <c r="X7" s="518">
        <f>'Producción Energía '!X9</f>
        <v>78992110.908686787</v>
      </c>
      <c r="Y7" s="518">
        <f>'Producción Energía '!Y9</f>
        <v>79628579.62236768</v>
      </c>
      <c r="Z7" s="518">
        <f>'Producción Energía '!Z9</f>
        <v>80270176.600363001</v>
      </c>
      <c r="AA7" s="518">
        <f>'Producción Energía '!AA9</f>
        <v>80916943.162998989</v>
      </c>
      <c r="AB7" s="518">
        <f>'Producción Energía '!AB9</f>
        <v>81568920.963535026</v>
      </c>
      <c r="AC7" s="518">
        <f>'Producción Energía '!AC9</f>
        <v>82226151.990846261</v>
      </c>
      <c r="AD7" s="518">
        <f>'Producción Energía '!AD9</f>
        <v>82888678.572127804</v>
      </c>
      <c r="AE7" s="518">
        <f>'Producción Energía '!AE9</f>
        <v>83556543.375620604</v>
      </c>
      <c r="AF7" s="519">
        <f>'Producción Energía '!AF9</f>
        <v>84229789.413359478</v>
      </c>
    </row>
    <row r="8" spans="2:32" s="23" customFormat="1" ht="35.1" customHeight="1" x14ac:dyDescent="0.25">
      <c r="B8" s="634"/>
      <c r="C8" s="2"/>
      <c r="D8" s="66" t="s">
        <v>151</v>
      </c>
      <c r="E8" s="65" t="s">
        <v>103</v>
      </c>
      <c r="F8" s="520">
        <f>F65</f>
        <v>0.37</v>
      </c>
      <c r="G8" s="521">
        <v>0.37</v>
      </c>
      <c r="H8" s="521">
        <v>0.37</v>
      </c>
      <c r="I8" s="521">
        <v>0.37</v>
      </c>
      <c r="J8" s="521">
        <v>0.37</v>
      </c>
      <c r="K8" s="521">
        <v>0.37</v>
      </c>
      <c r="L8" s="521">
        <v>0.37</v>
      </c>
      <c r="M8" s="521">
        <v>0.37</v>
      </c>
      <c r="N8" s="521">
        <v>0.37</v>
      </c>
      <c r="O8" s="521">
        <v>0.37</v>
      </c>
      <c r="P8" s="521">
        <v>0.37</v>
      </c>
      <c r="Q8" s="521">
        <v>0.37</v>
      </c>
      <c r="R8" s="521">
        <v>0.37</v>
      </c>
      <c r="S8" s="521">
        <v>0.37</v>
      </c>
      <c r="T8" s="521">
        <v>0.37</v>
      </c>
      <c r="U8" s="521">
        <v>0.37</v>
      </c>
      <c r="V8" s="521">
        <v>0.37</v>
      </c>
      <c r="W8" s="521">
        <v>0.37</v>
      </c>
      <c r="X8" s="521">
        <v>0.37</v>
      </c>
      <c r="Y8" s="521">
        <v>0.37</v>
      </c>
      <c r="Z8" s="521">
        <v>0.37</v>
      </c>
      <c r="AA8" s="521">
        <v>0.37</v>
      </c>
      <c r="AB8" s="521">
        <v>0.37</v>
      </c>
      <c r="AC8" s="521">
        <v>0.37</v>
      </c>
      <c r="AD8" s="521">
        <v>0.37</v>
      </c>
      <c r="AE8" s="521">
        <v>0.37</v>
      </c>
      <c r="AF8" s="522">
        <v>0.37</v>
      </c>
    </row>
    <row r="9" spans="2:32" s="23" customFormat="1" ht="35.1" customHeight="1" x14ac:dyDescent="0.25">
      <c r="B9" s="634"/>
      <c r="C9" s="2"/>
      <c r="D9" s="69" t="s">
        <v>152</v>
      </c>
      <c r="E9" s="68" t="s">
        <v>103</v>
      </c>
      <c r="F9" s="520">
        <f>F66</f>
        <v>0.2</v>
      </c>
      <c r="G9" s="521">
        <v>0.2</v>
      </c>
      <c r="H9" s="521">
        <v>0.2</v>
      </c>
      <c r="I9" s="521">
        <v>0.2</v>
      </c>
      <c r="J9" s="521">
        <v>0.2</v>
      </c>
      <c r="K9" s="521">
        <v>0.2</v>
      </c>
      <c r="L9" s="521">
        <v>0.2</v>
      </c>
      <c r="M9" s="521">
        <v>0.2</v>
      </c>
      <c r="N9" s="521">
        <v>0.2</v>
      </c>
      <c r="O9" s="521">
        <v>0.2</v>
      </c>
      <c r="P9" s="521">
        <v>0.2</v>
      </c>
      <c r="Q9" s="521">
        <v>0.2</v>
      </c>
      <c r="R9" s="521">
        <v>0.2</v>
      </c>
      <c r="S9" s="521">
        <v>0.2</v>
      </c>
      <c r="T9" s="521">
        <v>0.2</v>
      </c>
      <c r="U9" s="521">
        <v>0.2</v>
      </c>
      <c r="V9" s="521">
        <v>0.2</v>
      </c>
      <c r="W9" s="521">
        <v>0.2</v>
      </c>
      <c r="X9" s="521">
        <v>0.2</v>
      </c>
      <c r="Y9" s="521">
        <v>0.2</v>
      </c>
      <c r="Z9" s="521">
        <v>0.2</v>
      </c>
      <c r="AA9" s="521">
        <v>0.2</v>
      </c>
      <c r="AB9" s="521">
        <v>0.2</v>
      </c>
      <c r="AC9" s="521">
        <v>0.2</v>
      </c>
      <c r="AD9" s="521">
        <v>0.2</v>
      </c>
      <c r="AE9" s="521">
        <v>0.2</v>
      </c>
      <c r="AF9" s="522">
        <v>0.2</v>
      </c>
    </row>
    <row r="10" spans="2:32" ht="35.1" customHeight="1" x14ac:dyDescent="0.25">
      <c r="B10" s="634"/>
      <c r="C10" s="2"/>
      <c r="D10" s="70" t="s">
        <v>153</v>
      </c>
      <c r="E10" s="71" t="s">
        <v>103</v>
      </c>
      <c r="F10" s="520">
        <f>F67</f>
        <v>0.02</v>
      </c>
      <c r="G10" s="521">
        <v>0.02</v>
      </c>
      <c r="H10" s="521">
        <v>0.02</v>
      </c>
      <c r="I10" s="521">
        <v>0.02</v>
      </c>
      <c r="J10" s="521">
        <v>0.02</v>
      </c>
      <c r="K10" s="521">
        <v>0.02</v>
      </c>
      <c r="L10" s="521">
        <v>0.02</v>
      </c>
      <c r="M10" s="521">
        <v>0.02</v>
      </c>
      <c r="N10" s="521">
        <v>0.02</v>
      </c>
      <c r="O10" s="521">
        <v>0.02</v>
      </c>
      <c r="P10" s="521">
        <v>0.02</v>
      </c>
      <c r="Q10" s="521">
        <v>0.02</v>
      </c>
      <c r="R10" s="521">
        <v>0.02</v>
      </c>
      <c r="S10" s="521">
        <v>0.02</v>
      </c>
      <c r="T10" s="521">
        <v>0.02</v>
      </c>
      <c r="U10" s="521">
        <v>0.02</v>
      </c>
      <c r="V10" s="521">
        <v>0.02</v>
      </c>
      <c r="W10" s="521">
        <v>0.02</v>
      </c>
      <c r="X10" s="521">
        <v>0.02</v>
      </c>
      <c r="Y10" s="521">
        <v>0.02</v>
      </c>
      <c r="Z10" s="521">
        <v>0.02</v>
      </c>
      <c r="AA10" s="521">
        <v>0.02</v>
      </c>
      <c r="AB10" s="521">
        <v>0.02</v>
      </c>
      <c r="AC10" s="521">
        <v>0.02</v>
      </c>
      <c r="AD10" s="521">
        <v>0.02</v>
      </c>
      <c r="AE10" s="521">
        <v>0.02</v>
      </c>
      <c r="AF10" s="522">
        <v>0.02</v>
      </c>
    </row>
    <row r="11" spans="2:32" ht="35.1" customHeight="1" x14ac:dyDescent="0.25">
      <c r="B11" s="634"/>
      <c r="C11" s="2"/>
      <c r="D11" s="28" t="s">
        <v>104</v>
      </c>
      <c r="E11" s="33" t="s">
        <v>105</v>
      </c>
      <c r="F11" s="505">
        <f>F5*F8+F6*F9+F7*F10</f>
        <v>3234522.9591030288</v>
      </c>
      <c r="G11" s="46">
        <f>G5*G8+G6*G9+G7*G10</f>
        <v>3132057.2631445802</v>
      </c>
      <c r="H11" s="46">
        <f t="shared" ref="H11:AF11" si="0">H5*H8+H6*H9+H7*H10</f>
        <v>3238690.0320069054</v>
      </c>
      <c r="I11" s="46">
        <f t="shared" si="0"/>
        <v>3505020.5132855186</v>
      </c>
      <c r="J11" s="46">
        <f t="shared" si="0"/>
        <v>3526997.3495911714</v>
      </c>
      <c r="K11" s="46">
        <f t="shared" si="0"/>
        <v>2818136.4495777427</v>
      </c>
      <c r="L11" s="46">
        <f t="shared" si="0"/>
        <v>2544679.3446424417</v>
      </c>
      <c r="M11" s="46">
        <f t="shared" si="0"/>
        <v>2683804.6013722671</v>
      </c>
      <c r="N11" s="46">
        <f t="shared" si="0"/>
        <v>2569161.582178711</v>
      </c>
      <c r="O11" s="46">
        <f t="shared" si="0"/>
        <v>2626647.4760150034</v>
      </c>
      <c r="P11" s="46">
        <f t="shared" si="0"/>
        <v>2873561.8792186766</v>
      </c>
      <c r="Q11" s="46">
        <f t="shared" si="0"/>
        <v>3131230.0303059211</v>
      </c>
      <c r="R11" s="46">
        <f t="shared" si="0"/>
        <v>3508726.1514146333</v>
      </c>
      <c r="S11" s="46">
        <f t="shared" si="0"/>
        <v>3986773.4471937297</v>
      </c>
      <c r="T11" s="46">
        <f t="shared" si="0"/>
        <v>4179459.8321910747</v>
      </c>
      <c r="U11" s="46">
        <f t="shared" si="0"/>
        <v>4213135.2890522117</v>
      </c>
      <c r="V11" s="46">
        <f t="shared" si="0"/>
        <v>4247082.0815500915</v>
      </c>
      <c r="W11" s="46">
        <f t="shared" si="0"/>
        <v>4281302.3959365003</v>
      </c>
      <c r="X11" s="46">
        <f t="shared" si="0"/>
        <v>4315798.4360786686</v>
      </c>
      <c r="Y11" s="46">
        <f t="shared" si="0"/>
        <v>4350572.423601198</v>
      </c>
      <c r="Z11" s="46">
        <f t="shared" si="0"/>
        <v>4385626.5980291478</v>
      </c>
      <c r="AA11" s="46">
        <f t="shared" si="0"/>
        <v>4420963.2169322558</v>
      </c>
      <c r="AB11" s="46">
        <f t="shared" si="0"/>
        <v>4456584.5560703399</v>
      </c>
      <c r="AC11" s="46">
        <f t="shared" si="0"/>
        <v>4492492.9095398542</v>
      </c>
      <c r="AD11" s="46">
        <f t="shared" si="0"/>
        <v>4528690.5899216421</v>
      </c>
      <c r="AE11" s="46">
        <f t="shared" si="0"/>
        <v>4565179.9284298662</v>
      </c>
      <c r="AF11" s="47">
        <f t="shared" si="0"/>
        <v>4601963.2750621438</v>
      </c>
    </row>
    <row r="12" spans="2:32" ht="35.1" customHeight="1" x14ac:dyDescent="0.25">
      <c r="B12" s="634"/>
      <c r="C12" s="2"/>
      <c r="D12" s="31" t="s">
        <v>106</v>
      </c>
      <c r="E12" s="32" t="s">
        <v>107</v>
      </c>
      <c r="F12" s="523">
        <f>F31</f>
        <v>473.14222500000005</v>
      </c>
      <c r="G12" s="524">
        <f t="shared" ref="G12:AF12" si="1">G31</f>
        <v>480.8307861562501</v>
      </c>
      <c r="H12" s="524">
        <f t="shared" si="1"/>
        <v>489.77423877875634</v>
      </c>
      <c r="I12" s="524">
        <f t="shared" si="1"/>
        <v>498.88403962004116</v>
      </c>
      <c r="J12" s="524">
        <f t="shared" si="1"/>
        <v>508.53744578668898</v>
      </c>
      <c r="K12" s="524">
        <f t="shared" si="1"/>
        <v>518.6573409578441</v>
      </c>
      <c r="L12" s="524">
        <f t="shared" si="1"/>
        <v>529.13421924519253</v>
      </c>
      <c r="M12" s="524">
        <f t="shared" si="1"/>
        <v>539.90210060683228</v>
      </c>
      <c r="N12" s="524">
        <f t="shared" si="1"/>
        <v>550.91610345921163</v>
      </c>
      <c r="O12" s="524">
        <f t="shared" si="1"/>
        <v>562.12724616460662</v>
      </c>
      <c r="P12" s="524">
        <f t="shared" si="1"/>
        <v>573.53842926174809</v>
      </c>
      <c r="Q12" s="524">
        <f t="shared" si="1"/>
        <v>585.18125937576156</v>
      </c>
      <c r="R12" s="524">
        <f t="shared" si="1"/>
        <v>597.0604389410895</v>
      </c>
      <c r="S12" s="524">
        <f t="shared" si="1"/>
        <v>609.18076585159361</v>
      </c>
      <c r="T12" s="524">
        <f t="shared" si="1"/>
        <v>621.54713539838099</v>
      </c>
      <c r="U12" s="524">
        <f t="shared" si="1"/>
        <v>634.16454224696815</v>
      </c>
      <c r="V12" s="524">
        <f t="shared" si="1"/>
        <v>647.03808245458163</v>
      </c>
      <c r="W12" s="524">
        <f t="shared" si="1"/>
        <v>660.1729555284096</v>
      </c>
      <c r="X12" s="524">
        <f t="shared" si="1"/>
        <v>673.57446652563635</v>
      </c>
      <c r="Y12" s="524">
        <f t="shared" si="1"/>
        <v>687.24802819610682</v>
      </c>
      <c r="Z12" s="524">
        <f t="shared" si="1"/>
        <v>701.19916316848776</v>
      </c>
      <c r="AA12" s="524">
        <f t="shared" si="1"/>
        <v>715.43350618080808</v>
      </c>
      <c r="AB12" s="524">
        <f t="shared" si="1"/>
        <v>729.95680635627843</v>
      </c>
      <c r="AC12" s="524">
        <f t="shared" si="1"/>
        <v>744.77492952531088</v>
      </c>
      <c r="AD12" s="524">
        <f t="shared" si="1"/>
        <v>759.89386059467472</v>
      </c>
      <c r="AE12" s="524">
        <f t="shared" si="1"/>
        <v>775.31970596474662</v>
      </c>
      <c r="AF12" s="525">
        <f t="shared" si="1"/>
        <v>791.05869599583093</v>
      </c>
    </row>
    <row r="13" spans="2:32" ht="35.1" customHeight="1" thickBot="1" x14ac:dyDescent="0.3">
      <c r="B13" s="634"/>
      <c r="C13" s="2"/>
      <c r="D13" s="35" t="s">
        <v>108</v>
      </c>
      <c r="E13" s="36" t="s">
        <v>109</v>
      </c>
      <c r="F13" s="492">
        <f>+F12*F11</f>
        <v>1530389389.6835911</v>
      </c>
      <c r="G13" s="37">
        <f>+G12*G11</f>
        <v>1505989556.1242015</v>
      </c>
      <c r="H13" s="37">
        <f>+H12*H11</f>
        <v>1586226945.0665281</v>
      </c>
      <c r="I13" s="37">
        <f>+I12*I11</f>
        <v>1748598792.6189897</v>
      </c>
      <c r="J13" s="37">
        <f t="shared" ref="J13:AF13" si="2">+J12*J11</f>
        <v>1793610223.457516</v>
      </c>
      <c r="K13" s="37">
        <f t="shared" si="2"/>
        <v>1461647157.3943715</v>
      </c>
      <c r="L13" s="37">
        <f t="shared" si="2"/>
        <v>1346476918.2567465</v>
      </c>
      <c r="M13" s="37">
        <f t="shared" si="2"/>
        <v>1448991741.8991692</v>
      </c>
      <c r="N13" s="37">
        <f t="shared" si="2"/>
        <v>1415392488.0109985</v>
      </c>
      <c r="O13" s="37">
        <f t="shared" si="2"/>
        <v>1476510112.3375285</v>
      </c>
      <c r="P13" s="37">
        <f t="shared" si="2"/>
        <v>1648098166.5935168</v>
      </c>
      <c r="Q13" s="37">
        <f t="shared" si="2"/>
        <v>1832337132.529623</v>
      </c>
      <c r="R13" s="37">
        <f t="shared" si="2"/>
        <v>2094921576.0877006</v>
      </c>
      <c r="S13" s="37">
        <f t="shared" si="2"/>
        <v>2428665701.838274</v>
      </c>
      <c r="T13" s="37">
        <f t="shared" si="2"/>
        <v>2597731286.2109604</v>
      </c>
      <c r="U13" s="37">
        <f t="shared" si="2"/>
        <v>2671821012.0063438</v>
      </c>
      <c r="V13" s="37">
        <f t="shared" si="2"/>
        <v>2748023846.0733843</v>
      </c>
      <c r="W13" s="37">
        <f t="shared" si="2"/>
        <v>2826400056.2362609</v>
      </c>
      <c r="X13" s="37">
        <f t="shared" si="2"/>
        <v>2907011629.2138648</v>
      </c>
      <c r="Y13" s="37">
        <f t="shared" si="2"/>
        <v>2989922319.6442809</v>
      </c>
      <c r="Z13" s="37">
        <f t="shared" si="2"/>
        <v>3075197700.5075002</v>
      </c>
      <c r="AA13" s="37">
        <f t="shared" si="2"/>
        <v>3162905214.986228</v>
      </c>
      <c r="AB13" s="37">
        <f t="shared" si="2"/>
        <v>3253114229.8058181</v>
      </c>
      <c r="AC13" s="37">
        <f t="shared" si="2"/>
        <v>3345896090.0955038</v>
      </c>
      <c r="AD13" s="37">
        <f t="shared" si="2"/>
        <v>3441324175.8143315</v>
      </c>
      <c r="AE13" s="37">
        <f t="shared" si="2"/>
        <v>3539473959.786407</v>
      </c>
      <c r="AF13" s="38">
        <f t="shared" si="2"/>
        <v>3640423067.3913627</v>
      </c>
    </row>
    <row r="14" spans="2:32" ht="20.25" customHeight="1" thickBot="1" x14ac:dyDescent="0.3">
      <c r="B14" s="634"/>
      <c r="C14" s="2"/>
      <c r="D14" s="114"/>
      <c r="E14" s="114"/>
      <c r="F14" s="132"/>
      <c r="G14" s="526">
        <f>SUM(G5:G7)</f>
        <v>64701296.782746553</v>
      </c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</row>
    <row r="15" spans="2:32" ht="49.5" customHeight="1" thickBot="1" x14ac:dyDescent="0.3">
      <c r="B15" s="634"/>
      <c r="C15" s="2"/>
      <c r="D15" s="29" t="s">
        <v>102</v>
      </c>
      <c r="E15" s="30" t="s">
        <v>110</v>
      </c>
      <c r="F15" s="527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</row>
    <row r="16" spans="2:32" s="23" customFormat="1" ht="35.1" customHeight="1" x14ac:dyDescent="0.25">
      <c r="B16" s="634"/>
      <c r="C16" s="2"/>
      <c r="D16" s="72" t="s">
        <v>148</v>
      </c>
      <c r="E16" s="74" t="s">
        <v>91</v>
      </c>
      <c r="F16" s="528">
        <f>F5</f>
        <v>1832947.726234298</v>
      </c>
      <c r="G16" s="412">
        <f t="shared" ref="G16:AF16" si="3">G5</f>
        <v>1689252.491270761</v>
      </c>
      <c r="H16" s="412">
        <f t="shared" si="3"/>
        <v>1742914.2801513679</v>
      </c>
      <c r="I16" s="412">
        <f t="shared" si="3"/>
        <v>1953987.3064205975</v>
      </c>
      <c r="J16" s="412">
        <f t="shared" si="3"/>
        <v>1948572.3812698594</v>
      </c>
      <c r="K16" s="412">
        <f t="shared" si="3"/>
        <v>1256337.4961081024</v>
      </c>
      <c r="L16" s="412">
        <f t="shared" si="3"/>
        <v>973264.0477949304</v>
      </c>
      <c r="M16" s="412">
        <f t="shared" si="3"/>
        <v>1074467.6494699735</v>
      </c>
      <c r="N16" s="412">
        <f t="shared" si="3"/>
        <v>940150.04672800249</v>
      </c>
      <c r="O16" s="412">
        <f t="shared" si="3"/>
        <v>960040.77675804123</v>
      </c>
      <c r="P16" s="412">
        <f t="shared" si="3"/>
        <v>1162855.7734000017</v>
      </c>
      <c r="Q16" s="412">
        <f t="shared" si="3"/>
        <v>1368296.4871957195</v>
      </c>
      <c r="R16" s="412">
        <f t="shared" si="3"/>
        <v>1681512.3585442272</v>
      </c>
      <c r="S16" s="412">
        <f t="shared" si="3"/>
        <v>2081869.3895257255</v>
      </c>
      <c r="T16" s="412">
        <f t="shared" si="3"/>
        <v>2226338.8819337473</v>
      </c>
      <c r="U16" s="412">
        <f t="shared" si="3"/>
        <v>2244277.3194321468</v>
      </c>
      <c r="V16" s="412">
        <f t="shared" si="3"/>
        <v>2262360.2935698228</v>
      </c>
      <c r="W16" s="412">
        <f t="shared" si="3"/>
        <v>2280588.9689320447</v>
      </c>
      <c r="X16" s="412">
        <f t="shared" si="3"/>
        <v>2298964.5194875803</v>
      </c>
      <c r="Y16" s="412">
        <f t="shared" si="3"/>
        <v>2317488.1286642957</v>
      </c>
      <c r="Z16" s="412">
        <f t="shared" si="3"/>
        <v>2336160.9894253756</v>
      </c>
      <c r="AA16" s="412">
        <f t="shared" si="3"/>
        <v>2354984.3043461516</v>
      </c>
      <c r="AB16" s="412">
        <f t="shared" si="3"/>
        <v>2373959.2856915491</v>
      </c>
      <c r="AC16" s="412">
        <f t="shared" si="3"/>
        <v>2393087.1554941614</v>
      </c>
      <c r="AD16" s="412">
        <f t="shared" si="3"/>
        <v>2412369.1456329538</v>
      </c>
      <c r="AE16" s="412">
        <f t="shared" si="3"/>
        <v>2431806.4979125932</v>
      </c>
      <c r="AF16" s="413">
        <f t="shared" si="3"/>
        <v>2451400.464143429</v>
      </c>
    </row>
    <row r="17" spans="2:32" ht="35.1" customHeight="1" x14ac:dyDescent="0.25">
      <c r="B17" s="634"/>
      <c r="C17" s="2"/>
      <c r="D17" s="66" t="s">
        <v>154</v>
      </c>
      <c r="E17" s="65" t="s">
        <v>103</v>
      </c>
      <c r="F17" s="503">
        <f>F70</f>
        <v>0.02</v>
      </c>
      <c r="G17" s="84">
        <v>0.02</v>
      </c>
      <c r="H17" s="84">
        <v>0.02</v>
      </c>
      <c r="I17" s="84">
        <v>0.02</v>
      </c>
      <c r="J17" s="84">
        <v>0.02</v>
      </c>
      <c r="K17" s="84">
        <v>0.02</v>
      </c>
      <c r="L17" s="84">
        <v>0.02</v>
      </c>
      <c r="M17" s="84">
        <v>0.02</v>
      </c>
      <c r="N17" s="84">
        <v>0.02</v>
      </c>
      <c r="O17" s="84">
        <v>0.02</v>
      </c>
      <c r="P17" s="84">
        <v>0.02</v>
      </c>
      <c r="Q17" s="84">
        <v>0.02</v>
      </c>
      <c r="R17" s="84">
        <v>0.02</v>
      </c>
      <c r="S17" s="84">
        <v>0.02</v>
      </c>
      <c r="T17" s="84">
        <v>0.02</v>
      </c>
      <c r="U17" s="84">
        <v>0.02</v>
      </c>
      <c r="V17" s="84">
        <v>0.02</v>
      </c>
      <c r="W17" s="84">
        <v>0.02</v>
      </c>
      <c r="X17" s="84">
        <v>0.02</v>
      </c>
      <c r="Y17" s="84">
        <v>0.02</v>
      </c>
      <c r="Z17" s="84">
        <v>0.02</v>
      </c>
      <c r="AA17" s="84">
        <v>0.02</v>
      </c>
      <c r="AB17" s="84">
        <v>0.02</v>
      </c>
      <c r="AC17" s="84">
        <v>0.02</v>
      </c>
      <c r="AD17" s="84">
        <v>0.02</v>
      </c>
      <c r="AE17" s="84">
        <v>0.02</v>
      </c>
      <c r="AF17" s="504">
        <v>0.02</v>
      </c>
    </row>
    <row r="18" spans="2:32" ht="35.1" customHeight="1" x14ac:dyDescent="0.25">
      <c r="B18" s="634"/>
      <c r="C18" s="2"/>
      <c r="D18" s="28" t="s">
        <v>155</v>
      </c>
      <c r="E18" s="33" t="s">
        <v>105</v>
      </c>
      <c r="F18" s="529">
        <f>F16*F17</f>
        <v>36658.954524685963</v>
      </c>
      <c r="G18" s="530">
        <f t="shared" ref="G18:AF18" si="4">G16*G17</f>
        <v>33785.049825415219</v>
      </c>
      <c r="H18" s="530">
        <f t="shared" si="4"/>
        <v>34858.285603027362</v>
      </c>
      <c r="I18" s="530">
        <f t="shared" si="4"/>
        <v>39079.746128411949</v>
      </c>
      <c r="J18" s="530">
        <f t="shared" si="4"/>
        <v>38971.447625397188</v>
      </c>
      <c r="K18" s="530">
        <f t="shared" si="4"/>
        <v>25126.749922162049</v>
      </c>
      <c r="L18" s="530">
        <f t="shared" si="4"/>
        <v>19465.280955898608</v>
      </c>
      <c r="M18" s="530">
        <f t="shared" si="4"/>
        <v>21489.352989399471</v>
      </c>
      <c r="N18" s="530">
        <f t="shared" si="4"/>
        <v>18803.000934560052</v>
      </c>
      <c r="O18" s="530">
        <f t="shared" si="4"/>
        <v>19200.815535160826</v>
      </c>
      <c r="P18" s="530">
        <f t="shared" si="4"/>
        <v>23257.115468000033</v>
      </c>
      <c r="Q18" s="530">
        <f t="shared" si="4"/>
        <v>27365.929743914392</v>
      </c>
      <c r="R18" s="530">
        <f t="shared" si="4"/>
        <v>33630.247170884548</v>
      </c>
      <c r="S18" s="530">
        <f t="shared" si="4"/>
        <v>41637.387790514513</v>
      </c>
      <c r="T18" s="530">
        <f t="shared" si="4"/>
        <v>44526.777638674947</v>
      </c>
      <c r="U18" s="530">
        <f t="shared" si="4"/>
        <v>44885.546388642935</v>
      </c>
      <c r="V18" s="530">
        <f t="shared" si="4"/>
        <v>45247.205871396458</v>
      </c>
      <c r="W18" s="530">
        <f t="shared" si="4"/>
        <v>45611.779378640895</v>
      </c>
      <c r="X18" s="530">
        <f t="shared" si="4"/>
        <v>45979.290389751608</v>
      </c>
      <c r="Y18" s="530">
        <f t="shared" si="4"/>
        <v>46349.762573285916</v>
      </c>
      <c r="Z18" s="530">
        <f t="shared" si="4"/>
        <v>46723.219788507515</v>
      </c>
      <c r="AA18" s="530">
        <f t="shared" si="4"/>
        <v>47099.686086923037</v>
      </c>
      <c r="AB18" s="530">
        <f t="shared" si="4"/>
        <v>47479.185713830979</v>
      </c>
      <c r="AC18" s="530">
        <f t="shared" si="4"/>
        <v>47861.743109883231</v>
      </c>
      <c r="AD18" s="530">
        <f t="shared" si="4"/>
        <v>48247.382912659079</v>
      </c>
      <c r="AE18" s="530">
        <f t="shared" si="4"/>
        <v>48636.129958251862</v>
      </c>
      <c r="AF18" s="531">
        <f t="shared" si="4"/>
        <v>49028.009282868581</v>
      </c>
    </row>
    <row r="19" spans="2:32" ht="35.1" customHeight="1" thickBot="1" x14ac:dyDescent="0.3">
      <c r="B19" s="634"/>
      <c r="C19" s="2"/>
      <c r="D19" s="31" t="s">
        <v>106</v>
      </c>
      <c r="E19" s="32" t="s">
        <v>107</v>
      </c>
      <c r="F19" s="532">
        <f>F38</f>
        <v>1000</v>
      </c>
      <c r="G19" s="533">
        <f t="shared" ref="G19:AF19" si="5">G38</f>
        <v>1016.2500000000001</v>
      </c>
      <c r="H19" s="533">
        <f t="shared" si="5"/>
        <v>1035.1522500000001</v>
      </c>
      <c r="I19" s="533">
        <f t="shared" si="5"/>
        <v>1054.40608185</v>
      </c>
      <c r="J19" s="533">
        <f t="shared" si="5"/>
        <v>1074.8088395337975</v>
      </c>
      <c r="K19" s="533">
        <f t="shared" si="5"/>
        <v>1096.1975354405201</v>
      </c>
      <c r="L19" s="533">
        <f t="shared" si="5"/>
        <v>1118.3407256564187</v>
      </c>
      <c r="M19" s="533">
        <f t="shared" si="5"/>
        <v>1141.098959423527</v>
      </c>
      <c r="N19" s="533">
        <f t="shared" si="5"/>
        <v>1164.3773781957671</v>
      </c>
      <c r="O19" s="533">
        <f t="shared" si="5"/>
        <v>1188.0724578420511</v>
      </c>
      <c r="P19" s="533">
        <f t="shared" si="5"/>
        <v>1212.1903287362447</v>
      </c>
      <c r="Q19" s="533">
        <f t="shared" si="5"/>
        <v>1236.7977924095906</v>
      </c>
      <c r="R19" s="533">
        <f t="shared" si="5"/>
        <v>1261.9047875955052</v>
      </c>
      <c r="S19" s="533">
        <f t="shared" si="5"/>
        <v>1287.521454783694</v>
      </c>
      <c r="T19" s="533">
        <f t="shared" si="5"/>
        <v>1313.6581403158029</v>
      </c>
      <c r="U19" s="533">
        <f t="shared" si="5"/>
        <v>1340.3254005642136</v>
      </c>
      <c r="V19" s="533">
        <f t="shared" si="5"/>
        <v>1367.5340061956672</v>
      </c>
      <c r="W19" s="533">
        <f t="shared" si="5"/>
        <v>1395.2949465214392</v>
      </c>
      <c r="X19" s="533">
        <f t="shared" si="5"/>
        <v>1423.6194339358244</v>
      </c>
      <c r="Y19" s="533">
        <f t="shared" si="5"/>
        <v>1452.5189084447215</v>
      </c>
      <c r="Z19" s="533">
        <f t="shared" si="5"/>
        <v>1482.0050422861493</v>
      </c>
      <c r="AA19" s="533">
        <f t="shared" si="5"/>
        <v>1512.0897446445581</v>
      </c>
      <c r="AB19" s="533">
        <f t="shared" si="5"/>
        <v>1542.7851664608427</v>
      </c>
      <c r="AC19" s="533">
        <f t="shared" si="5"/>
        <v>1574.1037053399978</v>
      </c>
      <c r="AD19" s="533">
        <f t="shared" si="5"/>
        <v>1606.0580105583997</v>
      </c>
      <c r="AE19" s="533">
        <f t="shared" si="5"/>
        <v>1638.6609881727352</v>
      </c>
      <c r="AF19" s="534">
        <f t="shared" si="5"/>
        <v>1671.9258062326417</v>
      </c>
    </row>
    <row r="20" spans="2:32" ht="35.1" customHeight="1" thickBot="1" x14ac:dyDescent="0.3">
      <c r="B20" s="635"/>
      <c r="C20" s="2"/>
      <c r="D20" s="35" t="s">
        <v>108</v>
      </c>
      <c r="E20" s="36" t="s">
        <v>109</v>
      </c>
      <c r="F20" s="37">
        <f>+F19*F18</f>
        <v>36658954.524685964</v>
      </c>
      <c r="G20" s="37">
        <f t="shared" ref="G20:AF20" si="6">+G19*G18</f>
        <v>34334056.885078222</v>
      </c>
      <c r="H20" s="37">
        <f t="shared" si="6"/>
        <v>36083632.77311638</v>
      </c>
      <c r="I20" s="37">
        <f t="shared" si="6"/>
        <v>41205921.994951546</v>
      </c>
      <c r="J20" s="37">
        <f t="shared" si="6"/>
        <v>41886856.397205316</v>
      </c>
      <c r="K20" s="37">
        <f t="shared" si="6"/>
        <v>27543881.338304318</v>
      </c>
      <c r="L20" s="37">
        <f t="shared" si="6"/>
        <v>21768816.429325718</v>
      </c>
      <c r="M20" s="37">
        <f t="shared" si="6"/>
        <v>24521478.334888596</v>
      </c>
      <c r="N20" s="37">
        <f t="shared" si="6"/>
        <v>21893788.930395592</v>
      </c>
      <c r="O20" s="37">
        <f t="shared" si="6"/>
        <v>22811960.105430361</v>
      </c>
      <c r="P20" s="37">
        <f t="shared" si="6"/>
        <v>28192050.444611762</v>
      </c>
      <c r="Q20" s="37">
        <f t="shared" si="6"/>
        <v>33846121.494509272</v>
      </c>
      <c r="R20" s="37">
        <f t="shared" si="6"/>
        <v>42438169.912959404</v>
      </c>
      <c r="S20" s="37">
        <f t="shared" si="6"/>
        <v>53609030.101436064</v>
      </c>
      <c r="T20" s="37">
        <f t="shared" si="6"/>
        <v>58492963.907077007</v>
      </c>
      <c r="U20" s="37">
        <f t="shared" si="6"/>
        <v>60161237.942901433</v>
      </c>
      <c r="V20" s="37">
        <f t="shared" si="6"/>
        <v>61877092.714470915</v>
      </c>
      <c r="W20" s="37">
        <f t="shared" si="6"/>
        <v>63641885.268868431</v>
      </c>
      <c r="X20" s="37">
        <f t="shared" si="6"/>
        <v>65457011.357429072</v>
      </c>
      <c r="Y20" s="37">
        <f t="shared" si="6"/>
        <v>67323906.539621264</v>
      </c>
      <c r="Z20" s="37">
        <f t="shared" si="6"/>
        <v>69244047.318412125</v>
      </c>
      <c r="AA20" s="37">
        <f t="shared" si="6"/>
        <v>71218952.308014303</v>
      </c>
      <c r="AB20" s="37">
        <f t="shared" si="6"/>
        <v>73250183.434937984</v>
      </c>
      <c r="AC20" s="37">
        <f t="shared" si="6"/>
        <v>75339347.173298299</v>
      </c>
      <c r="AD20" s="37">
        <f t="shared" si="6"/>
        <v>77488095.815354571</v>
      </c>
      <c r="AE20" s="37">
        <f t="shared" si="6"/>
        <v>79698128.778286561</v>
      </c>
      <c r="AF20" s="38">
        <f t="shared" si="6"/>
        <v>81971193.948241487</v>
      </c>
    </row>
    <row r="21" spans="2:32" ht="36.75" customHeight="1" x14ac:dyDescent="0.25">
      <c r="B21" s="23"/>
      <c r="C21" s="2"/>
      <c r="D21" s="23"/>
      <c r="E21" s="2"/>
      <c r="F21" s="12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2:32" ht="27.75" customHeight="1" thickBot="1" x14ac:dyDescent="0.3">
      <c r="B22" s="23"/>
      <c r="C22" s="2"/>
      <c r="D22" s="23"/>
      <c r="E22" s="17"/>
      <c r="F22" s="12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</row>
    <row r="23" spans="2:32" ht="33" customHeight="1" thickBot="1" x14ac:dyDescent="0.3">
      <c r="B23" s="633" t="s">
        <v>112</v>
      </c>
      <c r="C23" s="2"/>
      <c r="D23" s="29" t="s">
        <v>102</v>
      </c>
      <c r="E23" s="291" t="s">
        <v>270</v>
      </c>
      <c r="F23" s="40"/>
      <c r="G23" s="40"/>
      <c r="H23" s="2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</row>
    <row r="24" spans="2:32" ht="35.1" customHeight="1" x14ac:dyDescent="0.25">
      <c r="B24" s="634"/>
      <c r="C24" s="2"/>
      <c r="D24" s="72" t="s">
        <v>148</v>
      </c>
      <c r="E24" s="74" t="s">
        <v>91</v>
      </c>
      <c r="F24" s="493">
        <f>'Producción Energía '!F24</f>
        <v>1832947.726234298</v>
      </c>
      <c r="G24" s="60">
        <f>'Producción Energía '!G24</f>
        <v>1689252.491270761</v>
      </c>
      <c r="H24" s="60">
        <f>'Producción Energía '!H24</f>
        <v>1742914.2801513679</v>
      </c>
      <c r="I24" s="60">
        <f>'Producción Energía '!I24</f>
        <v>1953987.3064205975</v>
      </c>
      <c r="J24" s="60">
        <f>'Producción Energía '!J24</f>
        <v>1948572.3812698594</v>
      </c>
      <c r="K24" s="60">
        <f>'Producción Energía '!K24</f>
        <v>1256337.4961081024</v>
      </c>
      <c r="L24" s="60">
        <f>'Producción Energía '!L24</f>
        <v>973264.0477949304</v>
      </c>
      <c r="M24" s="60">
        <f>'Producción Energía '!M24</f>
        <v>1074467.6494699735</v>
      </c>
      <c r="N24" s="60">
        <f>'Producción Energía '!N24</f>
        <v>940150.04672800249</v>
      </c>
      <c r="O24" s="60">
        <f>'Producción Energía '!O24</f>
        <v>960040.77675804123</v>
      </c>
      <c r="P24" s="60">
        <f>'Producción Energía '!P24</f>
        <v>1162855.7734000017</v>
      </c>
      <c r="Q24" s="60">
        <f>'Producción Energía '!Q24</f>
        <v>1368296.4871957195</v>
      </c>
      <c r="R24" s="60">
        <f>'Producción Energía '!R24</f>
        <v>1681512.3585442272</v>
      </c>
      <c r="S24" s="60">
        <f>'Producción Energía '!S24</f>
        <v>2081869.3895257255</v>
      </c>
      <c r="T24" s="60">
        <f>'Producción Energía '!T24</f>
        <v>2226338.8819337473</v>
      </c>
      <c r="U24" s="60">
        <f>'Producción Energía '!U24</f>
        <v>2244277.3194321468</v>
      </c>
      <c r="V24" s="60">
        <f>'Producción Energía '!V24</f>
        <v>2262360.2935698228</v>
      </c>
      <c r="W24" s="60">
        <f>'Producción Energía '!W24</f>
        <v>2280588.9689320447</v>
      </c>
      <c r="X24" s="60">
        <f>'Producción Energía '!X24</f>
        <v>2298964.5194875803</v>
      </c>
      <c r="Y24" s="60">
        <f>'Producción Energía '!Y24</f>
        <v>2317488.1286642957</v>
      </c>
      <c r="Z24" s="60">
        <f>'Producción Energía '!Z24</f>
        <v>2336160.9894253756</v>
      </c>
      <c r="AA24" s="60">
        <f>'Producción Energía '!AA24</f>
        <v>2354984.3043461516</v>
      </c>
      <c r="AB24" s="60">
        <f>'Producción Energía '!AB24</f>
        <v>2373959.2856915491</v>
      </c>
      <c r="AC24" s="60">
        <f>'Producción Energía '!AC24</f>
        <v>2393087.1554941614</v>
      </c>
      <c r="AD24" s="60">
        <f>'Producción Energía '!AD24</f>
        <v>2412369.1456329538</v>
      </c>
      <c r="AE24" s="60">
        <f>'Producción Energía '!AE24</f>
        <v>2431806.4979125932</v>
      </c>
      <c r="AF24" s="494">
        <f>'Producción Energía '!AF24</f>
        <v>2451400.464143429</v>
      </c>
    </row>
    <row r="25" spans="2:32" s="23" customFormat="1" ht="35.1" customHeight="1" x14ac:dyDescent="0.25">
      <c r="B25" s="634"/>
      <c r="C25" s="2"/>
      <c r="D25" s="67" t="s">
        <v>149</v>
      </c>
      <c r="E25" s="68" t="s">
        <v>91</v>
      </c>
      <c r="F25" s="495">
        <f>'Producción Energía '!F22</f>
        <v>7515836.8856451428</v>
      </c>
      <c r="G25" s="73">
        <f>'Producción Energía '!G22</f>
        <v>6926627.5308049032</v>
      </c>
      <c r="H25" s="73">
        <f>'Producción Energía '!H22</f>
        <v>7146662.8577518174</v>
      </c>
      <c r="I25" s="73">
        <f>'Producción Energía '!I22</f>
        <v>8012148.7707942929</v>
      </c>
      <c r="J25" s="73">
        <f>'Producción Energía '!J22</f>
        <v>7989945.3584446479</v>
      </c>
      <c r="K25" s="73">
        <f>'Producción Energía '!K22</f>
        <v>5151498.6264596572</v>
      </c>
      <c r="L25" s="73">
        <f>'Producción Energía '!L22</f>
        <v>3990781.474667327</v>
      </c>
      <c r="M25" s="73">
        <f>'Producción Energía '!M22</f>
        <v>4405757.7184209367</v>
      </c>
      <c r="N25" s="73">
        <f>'Producción Energía '!N22</f>
        <v>3855000.4989810102</v>
      </c>
      <c r="O25" s="73">
        <f>'Producción Energía '!O22</f>
        <v>3936560.6440427057</v>
      </c>
      <c r="P25" s="73">
        <f>'Producción Energía '!P22</f>
        <v>4768185.2511750059</v>
      </c>
      <c r="Q25" s="73">
        <f>'Producción Energía '!Q22</f>
        <v>5610576.3747513006</v>
      </c>
      <c r="R25" s="73">
        <f>'Producción Energía '!R22</f>
        <v>6894889.8144405698</v>
      </c>
      <c r="S25" s="73">
        <f>'Producción Energía '!S22</f>
        <v>8536517.722215116</v>
      </c>
      <c r="T25" s="73">
        <f>'Producción Energía '!T22</f>
        <v>9128901.8498963695</v>
      </c>
      <c r="U25" s="73">
        <f>'Producción Energía '!U22</f>
        <v>9202456.7954584546</v>
      </c>
      <c r="V25" s="73">
        <f>'Producción Energía '!V22</f>
        <v>9276604.4004778992</v>
      </c>
      <c r="W25" s="73">
        <f>'Producción Energía '!W22</f>
        <v>9351349.4402316008</v>
      </c>
      <c r="X25" s="73">
        <f>'Producción Energía '!X22</f>
        <v>9426696.7284726389</v>
      </c>
      <c r="Y25" s="73">
        <f>'Producción Energía '!Y22</f>
        <v>9502651.1177402753</v>
      </c>
      <c r="Z25" s="73">
        <f>'Producción Energía '!Z22</f>
        <v>9579217.499672493</v>
      </c>
      <c r="AA25" s="73">
        <f>'Producción Energía '!AA22</f>
        <v>9656400.8053210005</v>
      </c>
      <c r="AB25" s="73">
        <f>'Producción Energía '!AB22</f>
        <v>9734206.0054688305</v>
      </c>
      <c r="AC25" s="73">
        <f>'Producción Energía '!AC22</f>
        <v>9812638.1109504439</v>
      </c>
      <c r="AD25" s="73">
        <f>'Producción Energía '!AD22</f>
        <v>9891702.1729744673</v>
      </c>
      <c r="AE25" s="73">
        <f>'Producción Energía '!AE22</f>
        <v>9971403.2834489718</v>
      </c>
      <c r="AF25" s="496">
        <f>'Producción Energía '!AF22</f>
        <v>10051746.575309427</v>
      </c>
    </row>
    <row r="26" spans="2:32" s="23" customFormat="1" ht="35.1" customHeight="1" x14ac:dyDescent="0.25">
      <c r="B26" s="634"/>
      <c r="C26" s="2"/>
      <c r="D26" s="77" t="s">
        <v>150</v>
      </c>
      <c r="E26" s="71" t="s">
        <v>91</v>
      </c>
      <c r="F26" s="495">
        <f>'Producción Energía '!F20</f>
        <v>52658246.163365506</v>
      </c>
      <c r="G26" s="73">
        <f>'Producción Energía '!G20</f>
        <v>55524562.593064182</v>
      </c>
      <c r="H26" s="73">
        <f>'Producción Energía '!H20</f>
        <v>57641719.251626506</v>
      </c>
      <c r="I26" s="73">
        <f>'Producción Energía '!I20</f>
        <v>58390965.059676439</v>
      </c>
      <c r="J26" s="73">
        <f>'Producción Energía '!J20</f>
        <v>59797806.593203507</v>
      </c>
      <c r="K26" s="73">
        <f>'Producción Energía '!K20</f>
        <v>65488096.610927761</v>
      </c>
      <c r="L26" s="73">
        <f>'Producción Energía '!L20</f>
        <v>68627559.92523019</v>
      </c>
      <c r="M26" s="73">
        <f>'Producción Energía '!M20</f>
        <v>69552451.355517372</v>
      </c>
      <c r="N26" s="73">
        <f>'Producción Energía '!N20</f>
        <v>71790145.272110835</v>
      </c>
      <c r="O26" s="73">
        <f>'Producción Energía '!O20</f>
        <v>73463952.86039634</v>
      </c>
      <c r="P26" s="73">
        <f>'Producción Energía '!P20</f>
        <v>73738575.544870898</v>
      </c>
      <c r="Q26" s="73">
        <f>'Producción Energía '!Q20</f>
        <v>74390830.227115601</v>
      </c>
      <c r="R26" s="73">
        <f>'Producción Energía '!R20</f>
        <v>74625636.485325187</v>
      </c>
      <c r="S26" s="73">
        <f>'Producción Energía '!S20</f>
        <v>74704322.316996291</v>
      </c>
      <c r="T26" s="73">
        <f>'Producción Energía '!T20</f>
        <v>75731736.756867558</v>
      </c>
      <c r="U26" s="73">
        <f>'Producción Energía '!U20</f>
        <v>76341935.427645996</v>
      </c>
      <c r="V26" s="73">
        <f>'Producción Energía '!V20</f>
        <v>76957050.695266992</v>
      </c>
      <c r="W26" s="73">
        <f>'Producción Energía '!W20</f>
        <v>77577122.174573481</v>
      </c>
      <c r="X26" s="73">
        <f>'Producción Energía '!X20</f>
        <v>78202189.799599916</v>
      </c>
      <c r="Y26" s="73">
        <f>'Producción Energía '!Y20</f>
        <v>78832293.82614401</v>
      </c>
      <c r="Z26" s="73">
        <f>'Producción Energía '!Z20</f>
        <v>79467474.834359378</v>
      </c>
      <c r="AA26" s="73">
        <f>'Producción Energía '!AA20</f>
        <v>80107773.731369004</v>
      </c>
      <c r="AB26" s="73">
        <f>'Producción Energía '!AB20</f>
        <v>80753231.753899679</v>
      </c>
      <c r="AC26" s="73">
        <f>'Producción Energía '!AC20</f>
        <v>81403890.470937803</v>
      </c>
      <c r="AD26" s="73">
        <f>'Producción Energía '!AD20</f>
        <v>82059791.786406532</v>
      </c>
      <c r="AE26" s="73">
        <f>'Producción Energía '!AE20</f>
        <v>82720977.941864401</v>
      </c>
      <c r="AF26" s="496">
        <f>'Producción Energía '!AF20</f>
        <v>83387491.519225881</v>
      </c>
    </row>
    <row r="27" spans="2:32" s="23" customFormat="1" ht="35.1" customHeight="1" x14ac:dyDescent="0.25">
      <c r="B27" s="634"/>
      <c r="C27" s="2"/>
      <c r="D27" s="66" t="s">
        <v>151</v>
      </c>
      <c r="E27" s="65" t="s">
        <v>103</v>
      </c>
      <c r="F27" s="497">
        <f>F8</f>
        <v>0.37</v>
      </c>
      <c r="G27" s="75">
        <f t="shared" ref="G27:AF27" si="7">G8</f>
        <v>0.37</v>
      </c>
      <c r="H27" s="75">
        <f t="shared" si="7"/>
        <v>0.37</v>
      </c>
      <c r="I27" s="75">
        <f t="shared" si="7"/>
        <v>0.37</v>
      </c>
      <c r="J27" s="75">
        <f t="shared" si="7"/>
        <v>0.37</v>
      </c>
      <c r="K27" s="75">
        <f t="shared" si="7"/>
        <v>0.37</v>
      </c>
      <c r="L27" s="75">
        <f t="shared" si="7"/>
        <v>0.37</v>
      </c>
      <c r="M27" s="75">
        <f t="shared" si="7"/>
        <v>0.37</v>
      </c>
      <c r="N27" s="75">
        <f t="shared" si="7"/>
        <v>0.37</v>
      </c>
      <c r="O27" s="75">
        <f t="shared" si="7"/>
        <v>0.37</v>
      </c>
      <c r="P27" s="75">
        <f t="shared" si="7"/>
        <v>0.37</v>
      </c>
      <c r="Q27" s="75">
        <f t="shared" si="7"/>
        <v>0.37</v>
      </c>
      <c r="R27" s="75">
        <f t="shared" si="7"/>
        <v>0.37</v>
      </c>
      <c r="S27" s="75">
        <f t="shared" si="7"/>
        <v>0.37</v>
      </c>
      <c r="T27" s="75">
        <f t="shared" si="7"/>
        <v>0.37</v>
      </c>
      <c r="U27" s="75">
        <f t="shared" si="7"/>
        <v>0.37</v>
      </c>
      <c r="V27" s="75">
        <f t="shared" si="7"/>
        <v>0.37</v>
      </c>
      <c r="W27" s="75">
        <f t="shared" si="7"/>
        <v>0.37</v>
      </c>
      <c r="X27" s="75">
        <f t="shared" si="7"/>
        <v>0.37</v>
      </c>
      <c r="Y27" s="75">
        <f t="shared" si="7"/>
        <v>0.37</v>
      </c>
      <c r="Z27" s="75">
        <f t="shared" si="7"/>
        <v>0.37</v>
      </c>
      <c r="AA27" s="75">
        <f t="shared" si="7"/>
        <v>0.37</v>
      </c>
      <c r="AB27" s="75">
        <f t="shared" si="7"/>
        <v>0.37</v>
      </c>
      <c r="AC27" s="75">
        <f t="shared" si="7"/>
        <v>0.37</v>
      </c>
      <c r="AD27" s="75">
        <f t="shared" si="7"/>
        <v>0.37</v>
      </c>
      <c r="AE27" s="75">
        <f t="shared" si="7"/>
        <v>0.37</v>
      </c>
      <c r="AF27" s="79">
        <f t="shared" si="7"/>
        <v>0.37</v>
      </c>
    </row>
    <row r="28" spans="2:32" s="23" customFormat="1" ht="35.1" customHeight="1" x14ac:dyDescent="0.25">
      <c r="B28" s="634"/>
      <c r="C28" s="2"/>
      <c r="D28" s="69" t="s">
        <v>152</v>
      </c>
      <c r="E28" s="68" t="s">
        <v>103</v>
      </c>
      <c r="F28" s="497">
        <f>F9</f>
        <v>0.2</v>
      </c>
      <c r="G28" s="75">
        <f t="shared" ref="G28:AF28" si="8">G9</f>
        <v>0.2</v>
      </c>
      <c r="H28" s="75">
        <f t="shared" si="8"/>
        <v>0.2</v>
      </c>
      <c r="I28" s="75">
        <f t="shared" si="8"/>
        <v>0.2</v>
      </c>
      <c r="J28" s="75">
        <f t="shared" si="8"/>
        <v>0.2</v>
      </c>
      <c r="K28" s="75">
        <f t="shared" si="8"/>
        <v>0.2</v>
      </c>
      <c r="L28" s="75">
        <f t="shared" si="8"/>
        <v>0.2</v>
      </c>
      <c r="M28" s="75">
        <f t="shared" si="8"/>
        <v>0.2</v>
      </c>
      <c r="N28" s="75">
        <f t="shared" si="8"/>
        <v>0.2</v>
      </c>
      <c r="O28" s="75">
        <f t="shared" si="8"/>
        <v>0.2</v>
      </c>
      <c r="P28" s="75">
        <f t="shared" si="8"/>
        <v>0.2</v>
      </c>
      <c r="Q28" s="75">
        <f t="shared" si="8"/>
        <v>0.2</v>
      </c>
      <c r="R28" s="75">
        <f t="shared" si="8"/>
        <v>0.2</v>
      </c>
      <c r="S28" s="75">
        <f t="shared" si="8"/>
        <v>0.2</v>
      </c>
      <c r="T28" s="75">
        <f t="shared" si="8"/>
        <v>0.2</v>
      </c>
      <c r="U28" s="75">
        <f t="shared" si="8"/>
        <v>0.2</v>
      </c>
      <c r="V28" s="75">
        <f t="shared" si="8"/>
        <v>0.2</v>
      </c>
      <c r="W28" s="75">
        <f t="shared" si="8"/>
        <v>0.2</v>
      </c>
      <c r="X28" s="75">
        <f t="shared" si="8"/>
        <v>0.2</v>
      </c>
      <c r="Y28" s="75">
        <f t="shared" si="8"/>
        <v>0.2</v>
      </c>
      <c r="Z28" s="75">
        <f t="shared" si="8"/>
        <v>0.2</v>
      </c>
      <c r="AA28" s="75">
        <f t="shared" si="8"/>
        <v>0.2</v>
      </c>
      <c r="AB28" s="75">
        <f t="shared" si="8"/>
        <v>0.2</v>
      </c>
      <c r="AC28" s="75">
        <f t="shared" si="8"/>
        <v>0.2</v>
      </c>
      <c r="AD28" s="75">
        <f t="shared" si="8"/>
        <v>0.2</v>
      </c>
      <c r="AE28" s="75">
        <f t="shared" si="8"/>
        <v>0.2</v>
      </c>
      <c r="AF28" s="79">
        <f t="shared" si="8"/>
        <v>0.2</v>
      </c>
    </row>
    <row r="29" spans="2:32" ht="35.1" customHeight="1" x14ac:dyDescent="0.25">
      <c r="B29" s="634"/>
      <c r="C29" s="2"/>
      <c r="D29" s="70" t="s">
        <v>153</v>
      </c>
      <c r="E29" s="71" t="s">
        <v>103</v>
      </c>
      <c r="F29" s="488">
        <f>F10</f>
        <v>0.02</v>
      </c>
      <c r="G29" s="76">
        <f t="shared" ref="G29:AF29" si="9">G10</f>
        <v>0.02</v>
      </c>
      <c r="H29" s="76">
        <f t="shared" si="9"/>
        <v>0.02</v>
      </c>
      <c r="I29" s="76">
        <f t="shared" si="9"/>
        <v>0.02</v>
      </c>
      <c r="J29" s="76">
        <f t="shared" si="9"/>
        <v>0.02</v>
      </c>
      <c r="K29" s="76">
        <f t="shared" si="9"/>
        <v>0.02</v>
      </c>
      <c r="L29" s="76">
        <f t="shared" si="9"/>
        <v>0.02</v>
      </c>
      <c r="M29" s="76">
        <f t="shared" si="9"/>
        <v>0.02</v>
      </c>
      <c r="N29" s="76">
        <f t="shared" si="9"/>
        <v>0.02</v>
      </c>
      <c r="O29" s="76">
        <f t="shared" si="9"/>
        <v>0.02</v>
      </c>
      <c r="P29" s="76">
        <f t="shared" si="9"/>
        <v>0.02</v>
      </c>
      <c r="Q29" s="76">
        <f t="shared" si="9"/>
        <v>0.02</v>
      </c>
      <c r="R29" s="76">
        <f t="shared" si="9"/>
        <v>0.02</v>
      </c>
      <c r="S29" s="76">
        <f t="shared" si="9"/>
        <v>0.02</v>
      </c>
      <c r="T29" s="76">
        <f t="shared" si="9"/>
        <v>0.02</v>
      </c>
      <c r="U29" s="76">
        <f t="shared" si="9"/>
        <v>0.02</v>
      </c>
      <c r="V29" s="76">
        <f t="shared" si="9"/>
        <v>0.02</v>
      </c>
      <c r="W29" s="76">
        <f t="shared" si="9"/>
        <v>0.02</v>
      </c>
      <c r="X29" s="76">
        <f t="shared" si="9"/>
        <v>0.02</v>
      </c>
      <c r="Y29" s="76">
        <f t="shared" si="9"/>
        <v>0.02</v>
      </c>
      <c r="Z29" s="76">
        <f t="shared" si="9"/>
        <v>0.02</v>
      </c>
      <c r="AA29" s="76">
        <f t="shared" si="9"/>
        <v>0.02</v>
      </c>
      <c r="AB29" s="76">
        <f t="shared" si="9"/>
        <v>0.02</v>
      </c>
      <c r="AC29" s="76">
        <f t="shared" si="9"/>
        <v>0.02</v>
      </c>
      <c r="AD29" s="76">
        <f t="shared" si="9"/>
        <v>0.02</v>
      </c>
      <c r="AE29" s="76">
        <f t="shared" si="9"/>
        <v>0.02</v>
      </c>
      <c r="AF29" s="489">
        <f t="shared" si="9"/>
        <v>0.02</v>
      </c>
    </row>
    <row r="30" spans="2:32" ht="35.1" customHeight="1" x14ac:dyDescent="0.25">
      <c r="B30" s="634"/>
      <c r="C30" s="2"/>
      <c r="D30" s="28" t="s">
        <v>104</v>
      </c>
      <c r="E30" s="33" t="s">
        <v>105</v>
      </c>
      <c r="F30" s="490">
        <f>F24*F27+F25*F28+F26*F29</f>
        <v>3234522.9591030288</v>
      </c>
      <c r="G30" s="34">
        <f>G24*G27+G25*G28+G26*G29</f>
        <v>3120840.1797924461</v>
      </c>
      <c r="H30" s="34">
        <f t="shared" ref="H30:AE30" si="10">H24*H27+H25*H28+H26*H29</f>
        <v>3227045.2402389003</v>
      </c>
      <c r="I30" s="34">
        <f t="shared" si="10"/>
        <v>3493224.3587280083</v>
      </c>
      <c r="J30" s="34">
        <f t="shared" si="10"/>
        <v>3514916.9846228473</v>
      </c>
      <c r="K30" s="34">
        <f t="shared" si="10"/>
        <v>2804906.5310704848</v>
      </c>
      <c r="L30" s="34">
        <f t="shared" si="10"/>
        <v>2530815.1911221938</v>
      </c>
      <c r="M30" s="34">
        <f t="shared" si="10"/>
        <v>2669753.6010984248</v>
      </c>
      <c r="N30" s="34">
        <f t="shared" si="10"/>
        <v>2554658.5225277795</v>
      </c>
      <c r="O30" s="34">
        <f t="shared" si="10"/>
        <v>2611806.2734169434</v>
      </c>
      <c r="P30" s="34">
        <f t="shared" si="10"/>
        <v>2858665.1972904196</v>
      </c>
      <c r="Q30" s="34">
        <f t="shared" si="10"/>
        <v>3116201.5797549882</v>
      </c>
      <c r="R30" s="34">
        <f t="shared" si="10"/>
        <v>3493650.2652559821</v>
      </c>
      <c r="S30" s="34">
        <f t="shared" si="10"/>
        <v>3971681.6649074676</v>
      </c>
      <c r="T30" s="34">
        <f t="shared" si="10"/>
        <v>4164160.4914321117</v>
      </c>
      <c r="U30" s="34">
        <f t="shared" si="10"/>
        <v>4197712.6758345058</v>
      </c>
      <c r="V30" s="34">
        <f t="shared" si="10"/>
        <v>4231535.2026217543</v>
      </c>
      <c r="W30" s="34">
        <f t="shared" si="10"/>
        <v>4265630.2500426471</v>
      </c>
      <c r="X30" s="34">
        <f t="shared" si="10"/>
        <v>4300000.013896931</v>
      </c>
      <c r="Y30" s="34">
        <f t="shared" si="10"/>
        <v>4334646.7076767245</v>
      </c>
      <c r="Z30" s="34">
        <f t="shared" si="10"/>
        <v>4369572.5627090754</v>
      </c>
      <c r="AA30" s="34">
        <f t="shared" si="10"/>
        <v>4404779.8282996565</v>
      </c>
      <c r="AB30" s="34">
        <f t="shared" si="10"/>
        <v>4440270.7718776325</v>
      </c>
      <c r="AC30" s="34">
        <f t="shared" si="10"/>
        <v>4476047.6791416854</v>
      </c>
      <c r="AD30" s="34">
        <f t="shared" si="10"/>
        <v>4512112.8542072177</v>
      </c>
      <c r="AE30" s="34">
        <f t="shared" si="10"/>
        <v>4548468.6197547419</v>
      </c>
      <c r="AF30" s="491">
        <f>AF24*AF27+AF25*AF28+AF26*AF29</f>
        <v>4585117.3171794713</v>
      </c>
    </row>
    <row r="31" spans="2:32" ht="35.1" customHeight="1" x14ac:dyDescent="0.25">
      <c r="B31" s="634"/>
      <c r="C31" s="2"/>
      <c r="D31" s="31" t="s">
        <v>106</v>
      </c>
      <c r="E31" s="32" t="s">
        <v>107</v>
      </c>
      <c r="F31" s="498">
        <f>$G$58</f>
        <v>473.14222500000005</v>
      </c>
      <c r="G31" s="41">
        <f>F31*(1+AVERAGE(Supuestos!H34:I34))^(COUNT(Supuestos!H33:I33)-1)</f>
        <v>480.8307861562501</v>
      </c>
      <c r="H31" s="41">
        <f>G31*(1+AVERAGE(Supuestos!I34:J34))^(COUNT(Supuestos!I33:J33)-1)</f>
        <v>489.77423877875634</v>
      </c>
      <c r="I31" s="41">
        <f>H31*(1+AVERAGE(Supuestos!J34:K34))^(COUNT(Supuestos!J33:K33)-1)</f>
        <v>498.88403962004116</v>
      </c>
      <c r="J31" s="41">
        <f>I31*(1+AVERAGE(Supuestos!K34:L34))^(COUNT(Supuestos!K33:L33)-1)</f>
        <v>508.53744578668898</v>
      </c>
      <c r="K31" s="41">
        <f>J31*(1+AVERAGE(Supuestos!L34:M34))^(COUNT(Supuestos!L33:M33)-1)</f>
        <v>518.6573409578441</v>
      </c>
      <c r="L31" s="41">
        <f>K31*(1+AVERAGE(Supuestos!M34:N34))^(COUNT(Supuestos!M33:N33)-1)</f>
        <v>529.13421924519253</v>
      </c>
      <c r="M31" s="41">
        <f>L31*(1+AVERAGE(Supuestos!N34:O34))^(COUNT(Supuestos!N33:O33)-1)</f>
        <v>539.90210060683228</v>
      </c>
      <c r="N31" s="41">
        <f>M31*(1+AVERAGE(Supuestos!O34:P34))^(COUNT(Supuestos!O33:P33)-1)</f>
        <v>550.91610345921163</v>
      </c>
      <c r="O31" s="41">
        <f>N31*(1+AVERAGE(Supuestos!P34:Q34))^(COUNT(Supuestos!P33:Q33)-1)</f>
        <v>562.12724616460662</v>
      </c>
      <c r="P31" s="41">
        <f>O31*(1+AVERAGE(Supuestos!Q34:R34))^(COUNT(Supuestos!Q33:R33)-1)</f>
        <v>573.53842926174809</v>
      </c>
      <c r="Q31" s="41">
        <f>P31*(1+AVERAGE(Supuestos!R34:S34))^(COUNT(Supuestos!R33:S33)-1)</f>
        <v>585.18125937576156</v>
      </c>
      <c r="R31" s="41">
        <f>Q31*(1+AVERAGE(Supuestos!S34:T34))^(COUNT(Supuestos!S33:T33)-1)</f>
        <v>597.0604389410895</v>
      </c>
      <c r="S31" s="41">
        <f>R31*(1+AVERAGE(Supuestos!T34:U34))^(COUNT(Supuestos!T33:U33)-1)</f>
        <v>609.18076585159361</v>
      </c>
      <c r="T31" s="41">
        <f>S31*(1+AVERAGE(Supuestos!U34:V34))^(COUNT(Supuestos!U33:V33)-1)</f>
        <v>621.54713539838099</v>
      </c>
      <c r="U31" s="41">
        <f>T31*(1+AVERAGE(Supuestos!V34:W34))^(COUNT(Supuestos!V33:W33)-1)</f>
        <v>634.16454224696815</v>
      </c>
      <c r="V31" s="41">
        <f>U31*(1+AVERAGE(Supuestos!W34:X34))^(COUNT(Supuestos!W33:X33)-1)</f>
        <v>647.03808245458163</v>
      </c>
      <c r="W31" s="41">
        <f>V31*(1+AVERAGE(Supuestos!X34:Y34))^(COUNT(Supuestos!X33:Y33)-1)</f>
        <v>660.1729555284096</v>
      </c>
      <c r="X31" s="41">
        <f>W31*(1+AVERAGE(Supuestos!Y34:Z34))^(COUNT(Supuestos!Y33:Z33)-1)</f>
        <v>673.57446652563635</v>
      </c>
      <c r="Y31" s="41">
        <f>X31*(1+AVERAGE(Supuestos!Z34:AA34))^(COUNT(Supuestos!Z33:AA33)-1)</f>
        <v>687.24802819610682</v>
      </c>
      <c r="Z31" s="41">
        <f>Y31*(1+AVERAGE(Supuestos!AA34:AB34))^(COUNT(Supuestos!AA33:AB33)-1)</f>
        <v>701.19916316848776</v>
      </c>
      <c r="AA31" s="41">
        <f>Z31*(1+AVERAGE(Supuestos!AB34:AC34))^(COUNT(Supuestos!AB33:AC33)-1)</f>
        <v>715.43350618080808</v>
      </c>
      <c r="AB31" s="41">
        <f>AA31*(1+AVERAGE(Supuestos!AC34:AD34))^(COUNT(Supuestos!AC33:AD33)-1)</f>
        <v>729.95680635627843</v>
      </c>
      <c r="AC31" s="41">
        <f>AB31*(1+AVERAGE(Supuestos!AD34:AE34))^(COUNT(Supuestos!AD33:AE33)-1)</f>
        <v>744.77492952531088</v>
      </c>
      <c r="AD31" s="41">
        <f>AC31*(1+AVERAGE(Supuestos!AE34:AF34))^(COUNT(Supuestos!AE33:AF33)-1)</f>
        <v>759.89386059467472</v>
      </c>
      <c r="AE31" s="41">
        <f>AD31*(1+AVERAGE(Supuestos!AF34:AG34))^(COUNT(Supuestos!AF33:AG33)-1)</f>
        <v>775.31970596474662</v>
      </c>
      <c r="AF31" s="57">
        <f>AE31*(1+AVERAGE(Supuestos!AG34:AH34))^(COUNT(Supuestos!AG33:AH33)-1)</f>
        <v>791.05869599583093</v>
      </c>
    </row>
    <row r="32" spans="2:32" ht="35.1" customHeight="1" thickBot="1" x14ac:dyDescent="0.3">
      <c r="B32" s="634"/>
      <c r="C32" s="2"/>
      <c r="D32" s="42" t="s">
        <v>108</v>
      </c>
      <c r="E32" s="43" t="s">
        <v>109</v>
      </c>
      <c r="F32" s="499">
        <f>+F31*F30</f>
        <v>1530389389.6835911</v>
      </c>
      <c r="G32" s="44">
        <f t="shared" ref="G32:AF32" si="11">+G31*G30</f>
        <v>1500596037.1176147</v>
      </c>
      <c r="H32" s="44">
        <f t="shared" si="11"/>
        <v>1580523626.0426164</v>
      </c>
      <c r="I32" s="44">
        <f t="shared" si="11"/>
        <v>1742713879.3813567</v>
      </c>
      <c r="J32" s="44">
        <f t="shared" si="11"/>
        <v>1787466905.5123534</v>
      </c>
      <c r="K32" s="44">
        <f t="shared" si="11"/>
        <v>1454785363.0403082</v>
      </c>
      <c r="L32" s="44">
        <f t="shared" si="11"/>
        <v>1339140920.2083147</v>
      </c>
      <c r="M32" s="44">
        <f t="shared" si="11"/>
        <v>1441405577.3356946</v>
      </c>
      <c r="N32" s="44">
        <f t="shared" si="11"/>
        <v>1407402518.8998709</v>
      </c>
      <c r="O32" s="44">
        <f t="shared" si="11"/>
        <v>1468167467.9913099</v>
      </c>
      <c r="P32" s="44">
        <f t="shared" si="11"/>
        <v>1639554347.0391724</v>
      </c>
      <c r="Q32" s="44">
        <f t="shared" si="11"/>
        <v>1823542764.9097617</v>
      </c>
      <c r="R32" s="44">
        <f t="shared" si="11"/>
        <v>2085920360.8803904</v>
      </c>
      <c r="S32" s="44">
        <f t="shared" si="11"/>
        <v>2419472078.3470635</v>
      </c>
      <c r="T32" s="44">
        <f t="shared" si="11"/>
        <v>2588222024.7887435</v>
      </c>
      <c r="U32" s="44">
        <f t="shared" si="11"/>
        <v>2662040537.5548854</v>
      </c>
      <c r="V32" s="44">
        <f t="shared" si="11"/>
        <v>2737964423.3434396</v>
      </c>
      <c r="W32" s="44">
        <f t="shared" si="11"/>
        <v>2816053729.3620434</v>
      </c>
      <c r="X32" s="44">
        <f t="shared" si="11"/>
        <v>2896370215.4208541</v>
      </c>
      <c r="Y32" s="44">
        <f t="shared" si="11"/>
        <v>2978977402.777575</v>
      </c>
      <c r="Z32" s="44">
        <f t="shared" si="11"/>
        <v>3063940624.3755879</v>
      </c>
      <c r="AA32" s="44">
        <f t="shared" si="11"/>
        <v>3151327076.5149212</v>
      </c>
      <c r="AB32" s="44">
        <f t="shared" si="11"/>
        <v>3241205871.9969239</v>
      </c>
      <c r="AC32" s="44">
        <f t="shared" si="11"/>
        <v>3333648094.7846799</v>
      </c>
      <c r="AD32" s="44">
        <f t="shared" si="11"/>
        <v>3428726856.2223792</v>
      </c>
      <c r="AE32" s="44">
        <f t="shared" si="11"/>
        <v>3526517352.8581233</v>
      </c>
      <c r="AF32" s="500">
        <f t="shared" si="11"/>
        <v>3627096925.9158955</v>
      </c>
    </row>
    <row r="33" spans="2:32" ht="35.1" customHeight="1" thickBot="1" x14ac:dyDescent="0.3">
      <c r="B33" s="634"/>
      <c r="C33" s="2"/>
      <c r="D33" s="39"/>
      <c r="E33" s="39"/>
      <c r="F33" s="2"/>
      <c r="G33" s="103"/>
      <c r="H33" s="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</row>
    <row r="34" spans="2:32" ht="28.5" customHeight="1" thickBot="1" x14ac:dyDescent="0.3">
      <c r="B34" s="634"/>
      <c r="C34" s="2"/>
      <c r="D34" s="29" t="s">
        <v>102</v>
      </c>
      <c r="E34" s="30" t="s">
        <v>110</v>
      </c>
      <c r="F34" s="1"/>
      <c r="G34" s="45"/>
      <c r="H34" s="2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</row>
    <row r="35" spans="2:32" ht="35.1" customHeight="1" x14ac:dyDescent="0.25">
      <c r="B35" s="634"/>
      <c r="C35" s="2"/>
      <c r="D35" s="72" t="s">
        <v>148</v>
      </c>
      <c r="E35" s="74" t="s">
        <v>91</v>
      </c>
      <c r="F35" s="501">
        <f>F24</f>
        <v>1832947.726234298</v>
      </c>
      <c r="G35" s="58">
        <f t="shared" ref="G35:AF35" si="12">G24</f>
        <v>1689252.491270761</v>
      </c>
      <c r="H35" s="58">
        <f t="shared" si="12"/>
        <v>1742914.2801513679</v>
      </c>
      <c r="I35" s="58">
        <f t="shared" si="12"/>
        <v>1953987.3064205975</v>
      </c>
      <c r="J35" s="58">
        <f t="shared" si="12"/>
        <v>1948572.3812698594</v>
      </c>
      <c r="K35" s="58">
        <f t="shared" si="12"/>
        <v>1256337.4961081024</v>
      </c>
      <c r="L35" s="58">
        <f t="shared" si="12"/>
        <v>973264.0477949304</v>
      </c>
      <c r="M35" s="58">
        <f t="shared" si="12"/>
        <v>1074467.6494699735</v>
      </c>
      <c r="N35" s="58">
        <f t="shared" si="12"/>
        <v>940150.04672800249</v>
      </c>
      <c r="O35" s="58">
        <f t="shared" si="12"/>
        <v>960040.77675804123</v>
      </c>
      <c r="P35" s="58">
        <f t="shared" si="12"/>
        <v>1162855.7734000017</v>
      </c>
      <c r="Q35" s="58">
        <f t="shared" si="12"/>
        <v>1368296.4871957195</v>
      </c>
      <c r="R35" s="58">
        <f t="shared" si="12"/>
        <v>1681512.3585442272</v>
      </c>
      <c r="S35" s="58">
        <f t="shared" si="12"/>
        <v>2081869.3895257255</v>
      </c>
      <c r="T35" s="58">
        <f t="shared" si="12"/>
        <v>2226338.8819337473</v>
      </c>
      <c r="U35" s="58">
        <f t="shared" si="12"/>
        <v>2244277.3194321468</v>
      </c>
      <c r="V35" s="58">
        <f t="shared" si="12"/>
        <v>2262360.2935698228</v>
      </c>
      <c r="W35" s="58">
        <f t="shared" si="12"/>
        <v>2280588.9689320447</v>
      </c>
      <c r="X35" s="58">
        <f t="shared" si="12"/>
        <v>2298964.5194875803</v>
      </c>
      <c r="Y35" s="58">
        <f t="shared" si="12"/>
        <v>2317488.1286642957</v>
      </c>
      <c r="Z35" s="58">
        <f t="shared" si="12"/>
        <v>2336160.9894253756</v>
      </c>
      <c r="AA35" s="58">
        <f t="shared" si="12"/>
        <v>2354984.3043461516</v>
      </c>
      <c r="AB35" s="58">
        <f t="shared" si="12"/>
        <v>2373959.2856915491</v>
      </c>
      <c r="AC35" s="58">
        <f t="shared" si="12"/>
        <v>2393087.1554941614</v>
      </c>
      <c r="AD35" s="58">
        <f t="shared" si="12"/>
        <v>2412369.1456329538</v>
      </c>
      <c r="AE35" s="58">
        <f t="shared" si="12"/>
        <v>2431806.4979125932</v>
      </c>
      <c r="AF35" s="502">
        <f t="shared" si="12"/>
        <v>2451400.464143429</v>
      </c>
    </row>
    <row r="36" spans="2:32" ht="35.1" customHeight="1" x14ac:dyDescent="0.25">
      <c r="B36" s="634"/>
      <c r="C36" s="2"/>
      <c r="D36" s="66" t="s">
        <v>154</v>
      </c>
      <c r="E36" s="65" t="s">
        <v>103</v>
      </c>
      <c r="F36" s="503">
        <f>F17</f>
        <v>0.02</v>
      </c>
      <c r="G36" s="84">
        <f t="shared" ref="G36:AF36" si="13">G17</f>
        <v>0.02</v>
      </c>
      <c r="H36" s="84">
        <f t="shared" si="13"/>
        <v>0.02</v>
      </c>
      <c r="I36" s="84">
        <f t="shared" si="13"/>
        <v>0.02</v>
      </c>
      <c r="J36" s="84">
        <f t="shared" si="13"/>
        <v>0.02</v>
      </c>
      <c r="K36" s="84">
        <f t="shared" si="13"/>
        <v>0.02</v>
      </c>
      <c r="L36" s="84">
        <f t="shared" si="13"/>
        <v>0.02</v>
      </c>
      <c r="M36" s="84">
        <f t="shared" si="13"/>
        <v>0.02</v>
      </c>
      <c r="N36" s="84">
        <f t="shared" si="13"/>
        <v>0.02</v>
      </c>
      <c r="O36" s="84">
        <f t="shared" si="13"/>
        <v>0.02</v>
      </c>
      <c r="P36" s="84">
        <f t="shared" si="13"/>
        <v>0.02</v>
      </c>
      <c r="Q36" s="84">
        <f t="shared" si="13"/>
        <v>0.02</v>
      </c>
      <c r="R36" s="84">
        <f t="shared" si="13"/>
        <v>0.02</v>
      </c>
      <c r="S36" s="84">
        <f t="shared" si="13"/>
        <v>0.02</v>
      </c>
      <c r="T36" s="84">
        <f t="shared" si="13"/>
        <v>0.02</v>
      </c>
      <c r="U36" s="84">
        <f t="shared" si="13"/>
        <v>0.02</v>
      </c>
      <c r="V36" s="84">
        <f t="shared" si="13"/>
        <v>0.02</v>
      </c>
      <c r="W36" s="84">
        <f t="shared" si="13"/>
        <v>0.02</v>
      </c>
      <c r="X36" s="84">
        <f t="shared" si="13"/>
        <v>0.02</v>
      </c>
      <c r="Y36" s="84">
        <f t="shared" si="13"/>
        <v>0.02</v>
      </c>
      <c r="Z36" s="84">
        <f t="shared" si="13"/>
        <v>0.02</v>
      </c>
      <c r="AA36" s="84">
        <f t="shared" si="13"/>
        <v>0.02</v>
      </c>
      <c r="AB36" s="84">
        <f t="shared" si="13"/>
        <v>0.02</v>
      </c>
      <c r="AC36" s="84">
        <f t="shared" si="13"/>
        <v>0.02</v>
      </c>
      <c r="AD36" s="84">
        <f t="shared" si="13"/>
        <v>0.02</v>
      </c>
      <c r="AE36" s="84">
        <f t="shared" si="13"/>
        <v>0.02</v>
      </c>
      <c r="AF36" s="504">
        <f t="shared" si="13"/>
        <v>0.02</v>
      </c>
    </row>
    <row r="37" spans="2:32" ht="35.1" customHeight="1" x14ac:dyDescent="0.25">
      <c r="B37" s="634"/>
      <c r="C37" s="2"/>
      <c r="D37" s="28" t="s">
        <v>111</v>
      </c>
      <c r="E37" s="33" t="s">
        <v>105</v>
      </c>
      <c r="F37" s="505">
        <f>+F35*F36</f>
        <v>36658.954524685963</v>
      </c>
      <c r="G37" s="46">
        <f>+G35*G36</f>
        <v>33785.049825415219</v>
      </c>
      <c r="H37" s="46">
        <f t="shared" ref="H37:AF37" si="14">+H35*H36</f>
        <v>34858.285603027362</v>
      </c>
      <c r="I37" s="46">
        <f t="shared" si="14"/>
        <v>39079.746128411949</v>
      </c>
      <c r="J37" s="46">
        <f t="shared" si="14"/>
        <v>38971.447625397188</v>
      </c>
      <c r="K37" s="46">
        <f t="shared" si="14"/>
        <v>25126.749922162049</v>
      </c>
      <c r="L37" s="46">
        <f t="shared" si="14"/>
        <v>19465.280955898608</v>
      </c>
      <c r="M37" s="46">
        <f t="shared" si="14"/>
        <v>21489.352989399471</v>
      </c>
      <c r="N37" s="46">
        <f t="shared" si="14"/>
        <v>18803.000934560052</v>
      </c>
      <c r="O37" s="46">
        <f t="shared" si="14"/>
        <v>19200.815535160826</v>
      </c>
      <c r="P37" s="46">
        <f t="shared" si="14"/>
        <v>23257.115468000033</v>
      </c>
      <c r="Q37" s="46">
        <f t="shared" si="14"/>
        <v>27365.929743914392</v>
      </c>
      <c r="R37" s="46">
        <f t="shared" si="14"/>
        <v>33630.247170884548</v>
      </c>
      <c r="S37" s="46">
        <f t="shared" si="14"/>
        <v>41637.387790514513</v>
      </c>
      <c r="T37" s="46">
        <f t="shared" si="14"/>
        <v>44526.777638674947</v>
      </c>
      <c r="U37" s="46">
        <f t="shared" si="14"/>
        <v>44885.546388642935</v>
      </c>
      <c r="V37" s="46">
        <f t="shared" si="14"/>
        <v>45247.205871396458</v>
      </c>
      <c r="W37" s="46">
        <f t="shared" si="14"/>
        <v>45611.779378640895</v>
      </c>
      <c r="X37" s="46">
        <f t="shared" si="14"/>
        <v>45979.290389751608</v>
      </c>
      <c r="Y37" s="46">
        <f t="shared" si="14"/>
        <v>46349.762573285916</v>
      </c>
      <c r="Z37" s="46">
        <f t="shared" si="14"/>
        <v>46723.219788507515</v>
      </c>
      <c r="AA37" s="46">
        <f t="shared" si="14"/>
        <v>47099.686086923037</v>
      </c>
      <c r="AB37" s="46">
        <f t="shared" si="14"/>
        <v>47479.185713830979</v>
      </c>
      <c r="AC37" s="46">
        <f t="shared" si="14"/>
        <v>47861.743109883231</v>
      </c>
      <c r="AD37" s="46">
        <f t="shared" si="14"/>
        <v>48247.382912659079</v>
      </c>
      <c r="AE37" s="46">
        <f t="shared" si="14"/>
        <v>48636.129958251862</v>
      </c>
      <c r="AF37" s="47">
        <f t="shared" si="14"/>
        <v>49028.009282868581</v>
      </c>
    </row>
    <row r="38" spans="2:32" ht="35.1" customHeight="1" x14ac:dyDescent="0.25">
      <c r="B38" s="634"/>
      <c r="C38" s="2"/>
      <c r="D38" s="31" t="s">
        <v>106</v>
      </c>
      <c r="E38" s="32" t="s">
        <v>107</v>
      </c>
      <c r="F38" s="498">
        <v>1000</v>
      </c>
      <c r="G38" s="41">
        <f>F38*(1+AVERAGE(Supuestos!H34:I34))^(COUNT(Supuestos!H33:I33)-1)</f>
        <v>1016.2500000000001</v>
      </c>
      <c r="H38" s="41">
        <f>G38*(1+AVERAGE(Supuestos!I34:J34))^(COUNT(Supuestos!I33:J33)-1)</f>
        <v>1035.1522500000001</v>
      </c>
      <c r="I38" s="41">
        <f>H38*(1+AVERAGE(Supuestos!J34:K34))^(COUNT(Supuestos!J33:K33)-1)</f>
        <v>1054.40608185</v>
      </c>
      <c r="J38" s="41">
        <f>I38*(1+AVERAGE(Supuestos!K34:L34))^(COUNT(Supuestos!K33:L33)-1)</f>
        <v>1074.8088395337975</v>
      </c>
      <c r="K38" s="41">
        <f>J38*(1+AVERAGE(Supuestos!L34:M34))^(COUNT(Supuestos!L33:M33)-1)</f>
        <v>1096.1975354405201</v>
      </c>
      <c r="L38" s="41">
        <f>K38*(1+AVERAGE(Supuestos!M34:N34))^(COUNT(Supuestos!M33:N33)-1)</f>
        <v>1118.3407256564187</v>
      </c>
      <c r="M38" s="41">
        <f>L38*(1+AVERAGE(Supuestos!N34:O34))^(COUNT(Supuestos!N33:O33)-1)</f>
        <v>1141.098959423527</v>
      </c>
      <c r="N38" s="41">
        <f>M38*(1+AVERAGE(Supuestos!O34:P34))^(COUNT(Supuestos!O33:P33)-1)</f>
        <v>1164.3773781957671</v>
      </c>
      <c r="O38" s="41">
        <f>N38*(1+AVERAGE(Supuestos!P34:Q34))^(COUNT(Supuestos!P33:Q33)-1)</f>
        <v>1188.0724578420511</v>
      </c>
      <c r="P38" s="41">
        <f>O38*(1+AVERAGE(Supuestos!Q34:R34))^(COUNT(Supuestos!Q33:R33)-1)</f>
        <v>1212.1903287362447</v>
      </c>
      <c r="Q38" s="41">
        <f>P38*(1+AVERAGE(Supuestos!R34:S34))^(COUNT(Supuestos!R33:S33)-1)</f>
        <v>1236.7977924095906</v>
      </c>
      <c r="R38" s="41">
        <f>Q38*(1+AVERAGE(Supuestos!S34:T34))^(COUNT(Supuestos!S33:T33)-1)</f>
        <v>1261.9047875955052</v>
      </c>
      <c r="S38" s="41">
        <f>R38*(1+AVERAGE(Supuestos!T34:U34))^(COUNT(Supuestos!T33:U33)-1)</f>
        <v>1287.521454783694</v>
      </c>
      <c r="T38" s="41">
        <f>S38*(1+AVERAGE(Supuestos!U34:V34))^(COUNT(Supuestos!U33:V33)-1)</f>
        <v>1313.6581403158029</v>
      </c>
      <c r="U38" s="41">
        <f>T38*(1+AVERAGE(Supuestos!V34:W34))^(COUNT(Supuestos!V33:W33)-1)</f>
        <v>1340.3254005642136</v>
      </c>
      <c r="V38" s="41">
        <f>U38*(1+AVERAGE(Supuestos!W34:X34))^(COUNT(Supuestos!W33:X33)-1)</f>
        <v>1367.5340061956672</v>
      </c>
      <c r="W38" s="41">
        <f>V38*(1+AVERAGE(Supuestos!X34:Y34))^(COUNT(Supuestos!X33:Y33)-1)</f>
        <v>1395.2949465214392</v>
      </c>
      <c r="X38" s="41">
        <f>W38*(1+AVERAGE(Supuestos!Y34:Z34))^(COUNT(Supuestos!Y33:Z33)-1)</f>
        <v>1423.6194339358244</v>
      </c>
      <c r="Y38" s="41">
        <f>X38*(1+AVERAGE(Supuestos!Z34:AA34))^(COUNT(Supuestos!Z33:AA33)-1)</f>
        <v>1452.5189084447215</v>
      </c>
      <c r="Z38" s="41">
        <f>Y38*(1+AVERAGE(Supuestos!AA34:AB34))^(COUNT(Supuestos!AA33:AB33)-1)</f>
        <v>1482.0050422861493</v>
      </c>
      <c r="AA38" s="41">
        <f>Z38*(1+AVERAGE(Supuestos!AB34:AC34))^(COUNT(Supuestos!AB33:AC33)-1)</f>
        <v>1512.0897446445581</v>
      </c>
      <c r="AB38" s="41">
        <f>AA38*(1+AVERAGE(Supuestos!AC34:AD34))^(COUNT(Supuestos!AC33:AD33)-1)</f>
        <v>1542.7851664608427</v>
      </c>
      <c r="AC38" s="41">
        <f>AB38*(1+AVERAGE(Supuestos!AD34:AE34))^(COUNT(Supuestos!AD33:AE33)-1)</f>
        <v>1574.1037053399978</v>
      </c>
      <c r="AD38" s="41">
        <f>AC38*(1+AVERAGE(Supuestos!AE34:AF34))^(COUNT(Supuestos!AE33:AF33)-1)</f>
        <v>1606.0580105583997</v>
      </c>
      <c r="AE38" s="41">
        <f>AD38*(1+AVERAGE(Supuestos!AF34:AG34))^(COUNT(Supuestos!AF33:AG33)-1)</f>
        <v>1638.6609881727352</v>
      </c>
      <c r="AF38" s="57">
        <f>AE38*(1+AVERAGE(Supuestos!AG34:AH34))^(COUNT(Supuestos!AG33:AH33)-1)</f>
        <v>1671.9258062326417</v>
      </c>
    </row>
    <row r="39" spans="2:32" ht="35.1" customHeight="1" thickBot="1" x14ac:dyDescent="0.3">
      <c r="B39" s="635"/>
      <c r="C39" s="2"/>
      <c r="D39" s="42" t="s">
        <v>108</v>
      </c>
      <c r="E39" s="43" t="s">
        <v>109</v>
      </c>
      <c r="F39" s="506">
        <f>+F38*F37</f>
        <v>36658954.524685964</v>
      </c>
      <c r="G39" s="48">
        <f>+G38*G37</f>
        <v>34334056.885078222</v>
      </c>
      <c r="H39" s="48">
        <f t="shared" ref="H39:AF39" si="15">+H38*H37</f>
        <v>36083632.77311638</v>
      </c>
      <c r="I39" s="48">
        <f t="shared" si="15"/>
        <v>41205921.994951546</v>
      </c>
      <c r="J39" s="48">
        <f t="shared" si="15"/>
        <v>41886856.397205316</v>
      </c>
      <c r="K39" s="48">
        <f t="shared" si="15"/>
        <v>27543881.338304318</v>
      </c>
      <c r="L39" s="48">
        <f t="shared" si="15"/>
        <v>21768816.429325718</v>
      </c>
      <c r="M39" s="48">
        <f t="shared" si="15"/>
        <v>24521478.334888596</v>
      </c>
      <c r="N39" s="48">
        <f t="shared" si="15"/>
        <v>21893788.930395592</v>
      </c>
      <c r="O39" s="48">
        <f t="shared" si="15"/>
        <v>22811960.105430361</v>
      </c>
      <c r="P39" s="48">
        <f t="shared" si="15"/>
        <v>28192050.444611762</v>
      </c>
      <c r="Q39" s="48">
        <f t="shared" si="15"/>
        <v>33846121.494509272</v>
      </c>
      <c r="R39" s="48">
        <f t="shared" si="15"/>
        <v>42438169.912959404</v>
      </c>
      <c r="S39" s="48">
        <f t="shared" si="15"/>
        <v>53609030.101436064</v>
      </c>
      <c r="T39" s="48">
        <f t="shared" si="15"/>
        <v>58492963.907077007</v>
      </c>
      <c r="U39" s="48">
        <f t="shared" si="15"/>
        <v>60161237.942901433</v>
      </c>
      <c r="V39" s="48">
        <f t="shared" si="15"/>
        <v>61877092.714470915</v>
      </c>
      <c r="W39" s="48">
        <f t="shared" si="15"/>
        <v>63641885.268868431</v>
      </c>
      <c r="X39" s="48">
        <f t="shared" si="15"/>
        <v>65457011.357429072</v>
      </c>
      <c r="Y39" s="48">
        <f t="shared" si="15"/>
        <v>67323906.539621264</v>
      </c>
      <c r="Z39" s="48">
        <f t="shared" si="15"/>
        <v>69244047.318412125</v>
      </c>
      <c r="AA39" s="48">
        <f t="shared" si="15"/>
        <v>71218952.308014303</v>
      </c>
      <c r="AB39" s="48">
        <f t="shared" si="15"/>
        <v>73250183.434937984</v>
      </c>
      <c r="AC39" s="48">
        <f t="shared" si="15"/>
        <v>75339347.173298299</v>
      </c>
      <c r="AD39" s="48">
        <f t="shared" si="15"/>
        <v>77488095.815354571</v>
      </c>
      <c r="AE39" s="48">
        <f t="shared" si="15"/>
        <v>79698128.778286561</v>
      </c>
      <c r="AF39" s="49">
        <f t="shared" si="15"/>
        <v>81971193.948241487</v>
      </c>
    </row>
    <row r="40" spans="2:32" x14ac:dyDescent="0.25">
      <c r="B40" s="23"/>
      <c r="C40" s="2"/>
      <c r="D40" s="2"/>
      <c r="E40" s="2"/>
      <c r="F40" s="19"/>
      <c r="G40" s="2"/>
      <c r="H40" s="2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</row>
    <row r="41" spans="2:32" x14ac:dyDescent="0.25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</row>
    <row r="42" spans="2:32" ht="15.75" thickBot="1" x14ac:dyDescent="0.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</row>
    <row r="43" spans="2:32" ht="15.75" thickBot="1" x14ac:dyDescent="0.3">
      <c r="B43" s="23"/>
      <c r="C43" s="23"/>
      <c r="D43" s="507" t="s">
        <v>271</v>
      </c>
      <c r="E43" s="508">
        <v>2665.59</v>
      </c>
      <c r="F43" s="102"/>
      <c r="G43" s="507" t="s">
        <v>272</v>
      </c>
      <c r="H43" s="508">
        <v>1.3239000000000001</v>
      </c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</row>
    <row r="44" spans="2:32" ht="15.75" thickBot="1" x14ac:dyDescent="0.3">
      <c r="B44" s="102"/>
      <c r="C44" s="102"/>
      <c r="D44" s="102"/>
      <c r="E44" s="102"/>
      <c r="F44" s="102"/>
      <c r="G44" s="102"/>
      <c r="H44" s="102"/>
      <c r="I44" s="102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</row>
    <row r="45" spans="2:32" ht="15.75" thickBot="1" x14ac:dyDescent="0.3">
      <c r="B45" s="102"/>
      <c r="C45" s="102"/>
      <c r="D45" s="448" t="s">
        <v>113</v>
      </c>
      <c r="E45" s="515" t="s">
        <v>273</v>
      </c>
      <c r="F45" s="444" t="s">
        <v>274</v>
      </c>
      <c r="G45" s="515" t="s">
        <v>266</v>
      </c>
      <c r="H45" s="102"/>
      <c r="I45" s="102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</row>
    <row r="46" spans="2:32" x14ac:dyDescent="0.25">
      <c r="B46" s="102"/>
      <c r="C46" s="102"/>
      <c r="D46" s="535" t="s">
        <v>114</v>
      </c>
      <c r="E46" s="536">
        <v>0.04</v>
      </c>
      <c r="F46" s="120">
        <f t="shared" ref="F46:F57" si="16">+E46*$H$43</f>
        <v>5.2956000000000003E-2</v>
      </c>
      <c r="G46" s="111">
        <f t="shared" ref="G46:G57" si="17">+$E$43*E46</f>
        <v>106.62360000000001</v>
      </c>
      <c r="H46" s="102"/>
      <c r="I46" s="102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</row>
    <row r="47" spans="2:32" x14ac:dyDescent="0.25">
      <c r="B47" s="102"/>
      <c r="C47" s="102"/>
      <c r="D47" s="537" t="s">
        <v>115</v>
      </c>
      <c r="E47" s="536">
        <v>0.09</v>
      </c>
      <c r="F47" s="120">
        <f t="shared" si="16"/>
        <v>0.11915100000000001</v>
      </c>
      <c r="G47" s="111">
        <f t="shared" si="17"/>
        <v>239.90309999999999</v>
      </c>
      <c r="H47" s="102"/>
      <c r="I47" s="102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</row>
    <row r="48" spans="2:32" x14ac:dyDescent="0.25">
      <c r="B48" s="102"/>
      <c r="C48" s="102"/>
      <c r="D48" s="535" t="s">
        <v>116</v>
      </c>
      <c r="E48" s="536">
        <v>0.09</v>
      </c>
      <c r="F48" s="120">
        <f t="shared" si="16"/>
        <v>0.11915100000000001</v>
      </c>
      <c r="G48" s="111">
        <f t="shared" si="17"/>
        <v>239.90309999999999</v>
      </c>
      <c r="H48" s="102"/>
      <c r="I48" s="102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</row>
    <row r="49" spans="2:32" x14ac:dyDescent="0.25">
      <c r="B49" s="102"/>
      <c r="C49" s="102"/>
      <c r="D49" s="537" t="s">
        <v>117</v>
      </c>
      <c r="E49" s="536">
        <v>0.15</v>
      </c>
      <c r="F49" s="120">
        <f t="shared" si="16"/>
        <v>0.19858500000000001</v>
      </c>
      <c r="G49" s="111">
        <f t="shared" si="17"/>
        <v>399.83850000000001</v>
      </c>
      <c r="H49" s="102"/>
      <c r="I49" s="102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</row>
    <row r="50" spans="2:32" x14ac:dyDescent="0.25">
      <c r="B50" s="102"/>
      <c r="C50" s="102"/>
      <c r="D50" s="535" t="s">
        <v>118</v>
      </c>
      <c r="E50" s="536">
        <v>0.17</v>
      </c>
      <c r="F50" s="120">
        <f t="shared" si="16"/>
        <v>0.22506300000000004</v>
      </c>
      <c r="G50" s="111">
        <f t="shared" si="17"/>
        <v>453.15030000000007</v>
      </c>
      <c r="H50" s="102"/>
      <c r="I50" s="102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</row>
    <row r="51" spans="2:32" x14ac:dyDescent="0.25">
      <c r="B51" s="102"/>
      <c r="C51" s="102"/>
      <c r="D51" s="537" t="s">
        <v>119</v>
      </c>
      <c r="E51" s="536">
        <v>0.17</v>
      </c>
      <c r="F51" s="120">
        <f t="shared" si="16"/>
        <v>0.22506300000000004</v>
      </c>
      <c r="G51" s="111">
        <f t="shared" si="17"/>
        <v>453.15030000000007</v>
      </c>
      <c r="H51" s="102"/>
      <c r="I51" s="102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</row>
    <row r="52" spans="2:32" x14ac:dyDescent="0.25">
      <c r="B52" s="102"/>
      <c r="C52" s="102"/>
      <c r="D52" s="535" t="s">
        <v>120</v>
      </c>
      <c r="E52" s="536">
        <v>0.14000000000000001</v>
      </c>
      <c r="F52" s="120">
        <f t="shared" si="16"/>
        <v>0.18534600000000004</v>
      </c>
      <c r="G52" s="111">
        <f t="shared" si="17"/>
        <v>373.18260000000004</v>
      </c>
      <c r="H52" s="102"/>
      <c r="I52" s="102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</row>
    <row r="53" spans="2:32" x14ac:dyDescent="0.25">
      <c r="B53" s="102"/>
      <c r="C53" s="102"/>
      <c r="D53" s="537" t="s">
        <v>121</v>
      </c>
      <c r="E53" s="536">
        <v>0.13</v>
      </c>
      <c r="F53" s="120">
        <f t="shared" si="16"/>
        <v>0.17210700000000001</v>
      </c>
      <c r="G53" s="111">
        <f t="shared" si="17"/>
        <v>346.52670000000001</v>
      </c>
      <c r="H53" s="102"/>
      <c r="I53" s="102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</row>
    <row r="54" spans="2:32" x14ac:dyDescent="0.25">
      <c r="B54" s="102"/>
      <c r="C54" s="102"/>
      <c r="D54" s="535" t="s">
        <v>122</v>
      </c>
      <c r="E54" s="536">
        <v>0.17</v>
      </c>
      <c r="F54" s="120">
        <f t="shared" si="16"/>
        <v>0.22506300000000004</v>
      </c>
      <c r="G54" s="111">
        <f t="shared" si="17"/>
        <v>453.15030000000007</v>
      </c>
      <c r="H54" s="102"/>
      <c r="I54" s="102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</row>
    <row r="55" spans="2:32" x14ac:dyDescent="0.25">
      <c r="B55" s="102"/>
      <c r="C55" s="102"/>
      <c r="D55" s="537" t="s">
        <v>123</v>
      </c>
      <c r="E55" s="536">
        <v>0.21</v>
      </c>
      <c r="F55" s="120">
        <f t="shared" si="16"/>
        <v>0.27801900000000002</v>
      </c>
      <c r="G55" s="111">
        <f t="shared" si="17"/>
        <v>559.77390000000003</v>
      </c>
      <c r="H55" s="102"/>
      <c r="I55" s="102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</row>
    <row r="56" spans="2:32" x14ac:dyDescent="0.25">
      <c r="B56" s="102"/>
      <c r="C56" s="102"/>
      <c r="D56" s="535" t="s">
        <v>124</v>
      </c>
      <c r="E56" s="536">
        <v>0.38</v>
      </c>
      <c r="F56" s="120">
        <f t="shared" si="16"/>
        <v>0.50308200000000003</v>
      </c>
      <c r="G56" s="111">
        <f t="shared" si="17"/>
        <v>1012.9242</v>
      </c>
      <c r="H56" s="102"/>
      <c r="I56" s="102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</row>
    <row r="57" spans="2:32" ht="15.75" thickBot="1" x14ac:dyDescent="0.3">
      <c r="B57" s="102"/>
      <c r="C57" s="102"/>
      <c r="D57" s="538" t="s">
        <v>125</v>
      </c>
      <c r="E57" s="539">
        <v>0.39</v>
      </c>
      <c r="F57" s="540">
        <f t="shared" si="16"/>
        <v>0.51632100000000003</v>
      </c>
      <c r="G57" s="112">
        <f t="shared" si="17"/>
        <v>1039.5801000000001</v>
      </c>
      <c r="H57" s="102"/>
      <c r="I57" s="102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</row>
    <row r="58" spans="2:32" ht="15.75" thickBot="1" x14ac:dyDescent="0.3">
      <c r="B58" s="102"/>
      <c r="C58" s="102"/>
      <c r="D58" s="87"/>
      <c r="E58" s="87"/>
      <c r="F58" s="541">
        <f>+AVERAGE(F46:F57)</f>
        <v>0.23499225000000001</v>
      </c>
      <c r="G58" s="542">
        <f>+AVERAGE(G46:G57)</f>
        <v>473.14222500000005</v>
      </c>
      <c r="H58" s="102"/>
      <c r="I58" s="102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</row>
    <row r="59" spans="2:32" x14ac:dyDescent="0.25">
      <c r="B59" s="102"/>
      <c r="C59" s="102"/>
      <c r="D59" s="102"/>
      <c r="E59" s="102"/>
      <c r="F59" s="102"/>
      <c r="G59" s="102"/>
      <c r="H59" s="102"/>
      <c r="I59" s="102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</row>
    <row r="60" spans="2:32" x14ac:dyDescent="0.25">
      <c r="B60" s="102"/>
      <c r="C60" s="102"/>
      <c r="D60" s="102" t="s">
        <v>126</v>
      </c>
      <c r="E60" s="102"/>
      <c r="F60" s="102"/>
      <c r="G60" s="102"/>
      <c r="H60" s="102"/>
      <c r="I60" s="102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</row>
    <row r="61" spans="2:32" x14ac:dyDescent="0.25">
      <c r="B61" s="102"/>
      <c r="C61" s="102"/>
      <c r="D61" s="102" t="s">
        <v>127</v>
      </c>
      <c r="E61" s="102"/>
      <c r="F61" s="102"/>
      <c r="G61" s="102"/>
      <c r="H61" s="102"/>
      <c r="I61" s="102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</row>
    <row r="62" spans="2:32" x14ac:dyDescent="0.25">
      <c r="B62" s="102"/>
      <c r="C62" s="102"/>
      <c r="D62" s="102"/>
      <c r="E62" s="102"/>
      <c r="F62" s="102"/>
      <c r="G62" s="102"/>
      <c r="H62" s="102"/>
      <c r="I62" s="102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</row>
    <row r="63" spans="2:32" x14ac:dyDescent="0.25">
      <c r="B63" s="102"/>
      <c r="C63" s="102"/>
      <c r="D63" s="102"/>
      <c r="E63" s="102"/>
      <c r="F63" s="102"/>
      <c r="G63" s="102"/>
      <c r="H63" s="102"/>
      <c r="I63" s="102"/>
    </row>
    <row r="64" spans="2:32" ht="15.75" thickBot="1" x14ac:dyDescent="0.3">
      <c r="B64" s="102"/>
      <c r="C64" s="102"/>
      <c r="D64" s="102"/>
      <c r="E64" s="102"/>
      <c r="F64" s="102"/>
      <c r="G64" s="102"/>
      <c r="H64" s="102"/>
      <c r="I64" s="102"/>
    </row>
    <row r="65" spans="2:9" ht="30" x14ac:dyDescent="0.25">
      <c r="B65" s="628"/>
      <c r="C65" s="102"/>
      <c r="D65" s="78" t="s">
        <v>151</v>
      </c>
      <c r="E65" s="74" t="s">
        <v>103</v>
      </c>
      <c r="F65" s="510">
        <v>0.37</v>
      </c>
      <c r="G65" s="102"/>
      <c r="H65" s="636" t="s">
        <v>275</v>
      </c>
      <c r="I65" s="102"/>
    </row>
    <row r="66" spans="2:9" ht="30" x14ac:dyDescent="0.25">
      <c r="B66" s="628"/>
      <c r="C66" s="102"/>
      <c r="D66" s="69" t="s">
        <v>152</v>
      </c>
      <c r="E66" s="68" t="s">
        <v>103</v>
      </c>
      <c r="F66" s="511">
        <v>0.2</v>
      </c>
      <c r="G66" s="102"/>
      <c r="H66" s="637"/>
      <c r="I66" s="102"/>
    </row>
    <row r="67" spans="2:9" ht="15.75" thickBot="1" x14ac:dyDescent="0.3">
      <c r="B67" s="628"/>
      <c r="C67" s="102"/>
      <c r="D67" s="80" t="s">
        <v>153</v>
      </c>
      <c r="E67" s="81" t="s">
        <v>103</v>
      </c>
      <c r="F67" s="512">
        <v>0.02</v>
      </c>
      <c r="G67" s="102"/>
      <c r="H67" s="638"/>
      <c r="I67" s="102"/>
    </row>
    <row r="68" spans="2:9" x14ac:dyDescent="0.25">
      <c r="B68" s="102"/>
      <c r="C68" s="102"/>
      <c r="D68" s="102"/>
      <c r="E68" s="102"/>
      <c r="F68" s="513"/>
      <c r="G68" s="102"/>
      <c r="H68" s="102"/>
      <c r="I68" s="102"/>
    </row>
    <row r="69" spans="2:9" ht="15.75" thickBot="1" x14ac:dyDescent="0.3">
      <c r="B69" s="102"/>
      <c r="C69" s="102"/>
      <c r="D69" s="102"/>
      <c r="E69" s="102"/>
      <c r="F69" s="513"/>
      <c r="G69" s="102"/>
      <c r="H69" s="102"/>
      <c r="I69" s="102"/>
    </row>
    <row r="70" spans="2:9" ht="51.75" customHeight="1" thickBot="1" x14ac:dyDescent="0.3">
      <c r="B70" s="102"/>
      <c r="C70" s="102"/>
      <c r="D70" s="82" t="s">
        <v>154</v>
      </c>
      <c r="E70" s="83" t="s">
        <v>103</v>
      </c>
      <c r="F70" s="514">
        <v>0.02</v>
      </c>
      <c r="G70" s="102"/>
      <c r="H70" s="509" t="s">
        <v>159</v>
      </c>
      <c r="I70" s="102"/>
    </row>
    <row r="71" spans="2:9" x14ac:dyDescent="0.25">
      <c r="B71" s="102"/>
      <c r="C71" s="102"/>
      <c r="D71" s="102"/>
      <c r="E71" s="102"/>
      <c r="F71" s="102"/>
      <c r="G71" s="102"/>
      <c r="H71" s="102"/>
      <c r="I71" s="102"/>
    </row>
    <row r="72" spans="2:9" x14ac:dyDescent="0.25">
      <c r="B72" s="102"/>
      <c r="C72" s="102"/>
      <c r="D72" s="102"/>
      <c r="E72" s="102"/>
      <c r="F72" s="102"/>
      <c r="G72" s="102"/>
      <c r="H72" s="102"/>
      <c r="I72" s="102"/>
    </row>
    <row r="73" spans="2:9" x14ac:dyDescent="0.25">
      <c r="B73" s="102"/>
      <c r="C73" s="102"/>
      <c r="D73" s="102"/>
      <c r="E73" s="102"/>
      <c r="F73" s="102"/>
      <c r="G73" s="102"/>
      <c r="H73" s="102"/>
      <c r="I73" s="102"/>
    </row>
  </sheetData>
  <mergeCells count="4">
    <mergeCell ref="B4:B20"/>
    <mergeCell ref="B23:B39"/>
    <mergeCell ref="B65:B67"/>
    <mergeCell ref="H65:H6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Resultados</vt:lpstr>
      <vt:lpstr>Supuestos</vt:lpstr>
      <vt:lpstr>Sector Energía Tradicional</vt:lpstr>
      <vt:lpstr>Producción Energía </vt:lpstr>
      <vt:lpstr>Costo medida</vt:lpstr>
      <vt:lpstr>Vulnerabilidad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2015-03-13T14:15:28Z</dcterms:modified>
</cp:coreProperties>
</file>